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srvdc1\Aprovisionamento\2 CONCURSOS\CONCURSOS 2021\CP 2021\07.21 Bacia de Drenagem da Ervilheira\01.Abertura de Procedimento\Programa de Procedimento\"/>
    </mc:Choice>
  </mc:AlternateContent>
  <xr:revisionPtr revIDLastSave="0" documentId="13_ncr:1_{A8D6F8A2-37CF-4AEE-B852-A9551A56DAFC}" xr6:coauthVersionLast="45" xr6:coauthVersionMax="46" xr10:uidLastSave="{00000000-0000-0000-0000-000000000000}"/>
  <bookViews>
    <workbookView xWindow="-108" yWindow="-108" windowWidth="23256" windowHeight="12576" xr2:uid="{00000000-000D-0000-FFFF-FFFF00000000}"/>
  </bookViews>
  <sheets>
    <sheet name="AdPorto_FINAL"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2" i="9" l="1"/>
  <c r="F13" i="9"/>
  <c r="F14" i="9" l="1"/>
  <c r="F15" i="9"/>
  <c r="F16" i="9"/>
  <c r="F17" i="9"/>
  <c r="F18" i="9"/>
  <c r="F19" i="9"/>
  <c r="F20" i="9"/>
  <c r="F21" i="9"/>
  <c r="F22" i="9"/>
  <c r="F23" i="9"/>
  <c r="F24" i="9"/>
  <c r="F25" i="9"/>
  <c r="F26" i="9"/>
  <c r="F27" i="9"/>
  <c r="F28" i="9"/>
  <c r="F29" i="9"/>
  <c r="F30" i="9"/>
</calcChain>
</file>

<file path=xl/sharedStrings.xml><?xml version="1.0" encoding="utf-8"?>
<sst xmlns="http://schemas.openxmlformats.org/spreadsheetml/2006/main" count="66" uniqueCount="50">
  <si>
    <t>Mapa de Trabalhos e Quantidades</t>
  </si>
  <si>
    <t>Artigo</t>
  </si>
  <si>
    <t>Designação</t>
  </si>
  <si>
    <t>Un.</t>
  </si>
  <si>
    <t>Quant.</t>
  </si>
  <si>
    <t>Preço Unit.</t>
  </si>
  <si>
    <t>Valor</t>
  </si>
  <si>
    <t>TOTAL</t>
  </si>
  <si>
    <t>Trabalhos a realizar de acordo com o</t>
  </si>
  <si>
    <t>projecto e satisfazendo o estipulado</t>
  </si>
  <si>
    <t>no caderno de encargos.</t>
  </si>
  <si>
    <t>un</t>
  </si>
  <si>
    <t xml:space="preserve">Fornecimento e montagem de um sistema de bombagem em linha para a bacia de drenagem da Ervilheira </t>
  </si>
  <si>
    <t xml:space="preserve">Fornecimento e montagem de Sistema de Bombagem em linha fechado constituído por duas eletrobombas, equipados com impulsores vortex em aço inox AISI 304 ou superior, com corpo comum às duas bombas, tubagem de compressão e aspiração, também construído em aço inox AISI 304 ou superior, com espessura de 4mm, reforçado de forma a receber areias contidas nas águas pluviais. Comando efetuado através de dois variadores de frequência, com painel de leitura individual e sensor que controla as eletrobombas em função do caudal afluente.
As eletrobombas deverão ter um grau de proteção mínimo IP 67 e de alto rendimento IE3, passagem de sólidos ≥ Ø 150 mm, dimensionados para as seguintes condições de funcionamento em conjunto: Caudal = 190l/s; Altura manométrica = 15 m.c.a., incluindo, válvulas, juntas de desmontagem, tês, cones, curvas, medidor de caudal e todos os acessórios necessários ao bom funcionamento, de acordo com as peças desenhadas. </t>
  </si>
  <si>
    <t>Fornecimento e montagem de armário de comando do sistema de bombagem em linha, em poliéster com proteção IP54, devidamente isolado garantindo a sua estanquidade e impedindo a entrada de roedores, incluindo dois variadores de frequência, painel de leitura individual permitindo uma bombagem modulada, adaptada ao efluente que chega a cada instante, detetado por uma sonda na zona de admissão de efluente, incluindo todos os acessórios de montagem, etiquetas de identificação, eletrificação, ensaios e colocação em serviço.</t>
  </si>
  <si>
    <t>Fornecimento e montagem de sistema de monitorização constituído por um Autómato GSM/GPRS com interface Modbus RTU, da marca Microcom Hermes M102 ou equivalente - garantindo a compatibilização dos dados registados com a base de dados existente - , cabo de comunicação, antena para autómato, fonte de alimentação ininterrupta, cablagem e bucins, bateria recarregável, software de visualização em multiplataforma, tudo de acordo com o definido no caderno de encargos.</t>
  </si>
  <si>
    <t>Fornecimento e montagem de tubagem de aspiração, em aço inox AISI 304L, DN300 mm incluindo curvas, flanges, colarinhos, suportes e todos os acessórios necessários para o seu correto funcionamento.</t>
  </si>
  <si>
    <t xml:space="preserve">Fornecimento e montagem da ligação do intercetor DN1000 à conduta de aspiração, por tubagem DN200 mm incluindo curvas, flanges, colarinhos e todos os acessórios necessários, numa extensão aproximada de 3m, incluindo válvula de seccionamento. </t>
  </si>
  <si>
    <t>Fornecimento e montagem de tubagem de compressão, em aço inox AISI 304L, DN200 mm incluindo curvas, flanges, colarinhos e todos os acessórios necessários para o seu correto funcionamento</t>
  </si>
  <si>
    <t>Fornecimento e montagem de uma válvula de guilhotina acionamento manual DN 300 mm, para aplicação a montante do sistema de bombagem em linha</t>
  </si>
  <si>
    <t>Fornecimento e montagem de uma válvula de retenção e uma válvula de guilhotina acionamento manual DN 200 mm, para aplicação a jusante do sistema de bombagem em linha</t>
  </si>
  <si>
    <t>Fornecimento e montagem de kit de escorrências, incluindo bomba e acessórios</t>
  </si>
  <si>
    <t>Fornecimento e montagem de material elétrico e respetivas ligações para o correto funcionamento de todo o sistema.</t>
  </si>
  <si>
    <t>Fornecimento das seguintes peças de reserva do sistema de bombagem em linha:</t>
  </si>
  <si>
    <t>Realização de ensaios e colocação em serviço do sistema de bombagem em linha.</t>
  </si>
  <si>
    <t>Manual de Instruções e de Funcionamento e de Manutenção da instalação.</t>
  </si>
  <si>
    <t xml:space="preserve">Elaboração dos desenhos da instalação tal como foi construída (telas finais).
</t>
  </si>
  <si>
    <t>Fornecimento e montagem de medidor de caudal eletromagnético Waterflux 3100W ou equivalente, DN 200 mm.</t>
  </si>
  <si>
    <t>Fornecimento e montagem de escada construída em aço inox, com altura aproximada de 4m</t>
  </si>
  <si>
    <t>1.</t>
  </si>
  <si>
    <t>2.</t>
  </si>
  <si>
    <t>3.</t>
  </si>
  <si>
    <t>4.</t>
  </si>
  <si>
    <t>5.</t>
  </si>
  <si>
    <t>6.</t>
  </si>
  <si>
    <t>7.</t>
  </si>
  <si>
    <t>8.</t>
  </si>
  <si>
    <t>9.</t>
  </si>
  <si>
    <t>10.</t>
  </si>
  <si>
    <t>11.</t>
  </si>
  <si>
    <t>12.</t>
  </si>
  <si>
    <t>13.</t>
  </si>
  <si>
    <t>13.1</t>
  </si>
  <si>
    <t>13.2</t>
  </si>
  <si>
    <t>14.</t>
  </si>
  <si>
    <t>15.</t>
  </si>
  <si>
    <t>16.</t>
  </si>
  <si>
    <t>cj</t>
  </si>
  <si>
    <t>Sonda de nível</t>
  </si>
  <si>
    <t>Empanque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</si>
</sst>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 ###.00"/>
  </numFmts>
  <fonts count="17">
    <font>
      <sz val="11"/>
      <color theme="1"/>
      <name val="Calibri"/>
      <family val="2"/>
      <scheme val="minor"/>
    </font>
    <font>
      <sz val="10"/>
      <name val="Times New Roman"/>
      <family val="1"/>
    </font>
    <font>
      <b/>
      <sz val="16"/>
      <name val="Frutiger 45 Light"/>
      <family val="2"/>
    </font>
    <font>
      <sz val="8"/>
      <name val="Frutiger 45 Light"/>
      <family val="2"/>
    </font>
    <font>
      <b/>
      <sz val="8"/>
      <name val="Times New Roman"/>
      <family val="1"/>
    </font>
    <font>
      <b/>
      <sz val="12"/>
      <name val="Frutiger 45 Light"/>
      <family val="2"/>
    </font>
    <font>
      <b/>
      <sz val="10"/>
      <name val="Arial Narrow"/>
      <family val="2"/>
    </font>
    <font>
      <b/>
      <u/>
      <sz val="12"/>
      <name val="Frutiger 45 Light"/>
      <family val="2"/>
    </font>
    <font>
      <sz val="10"/>
      <name val="Arial Narrow"/>
      <family val="2"/>
    </font>
    <font>
      <b/>
      <sz val="12"/>
      <name val="Trebuchet MS"/>
      <family val="2"/>
    </font>
    <font>
      <b/>
      <sz val="10"/>
      <name val="Trebuchet MS"/>
      <family val="2"/>
    </font>
    <font>
      <u/>
      <sz val="10"/>
      <name val="Arial Narrow"/>
      <family val="2"/>
    </font>
    <font>
      <b/>
      <sz val="11"/>
      <name val="Arial Narrow"/>
      <family val="2"/>
    </font>
    <font>
      <sz val="11"/>
      <name val="Arial Narrow"/>
      <family val="2"/>
    </font>
    <font>
      <b/>
      <sz val="9"/>
      <name val="Frutiger 45 Light"/>
      <family val="2"/>
    </font>
    <font>
      <b/>
      <sz val="9"/>
      <name val="Trebuchet MS"/>
      <family val="2"/>
    </font>
    <font>
      <sz val="8"/>
      <name val="Calibri"/>
      <family val="2"/>
      <scheme val="minor"/>
    </font>
  </fonts>
  <fills count="3">
    <fill>
      <patternFill patternType="none"/>
    </fill>
    <fill>
      <patternFill patternType="gray125"/>
    </fill>
    <fill>
      <patternFill patternType="solid">
        <fgColor indexed="22"/>
        <bgColor indexed="13"/>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0" borderId="3" xfId="0" applyFont="1" applyBorder="1"/>
    <xf numFmtId="0" fontId="1" fillId="0" borderId="0" xfId="0" applyFont="1" applyBorder="1"/>
    <xf numFmtId="0" fontId="4" fillId="0" borderId="5" xfId="0" applyFont="1" applyBorder="1" applyAlignment="1">
      <alignment horizontal="center"/>
    </xf>
    <xf numFmtId="0" fontId="4" fillId="0" borderId="0" xfId="0" applyFont="1" applyBorder="1" applyAlignment="1">
      <alignment horizontal="center"/>
    </xf>
    <xf numFmtId="0" fontId="6" fillId="0" borderId="5" xfId="0" applyFont="1" applyFill="1" applyBorder="1" applyProtection="1">
      <protection locked="0"/>
    </xf>
    <xf numFmtId="0" fontId="6" fillId="0" borderId="0" xfId="0" applyFont="1" applyFill="1" applyBorder="1" applyProtection="1">
      <protection locked="0"/>
    </xf>
    <xf numFmtId="0" fontId="8" fillId="0" borderId="6" xfId="0" applyFont="1" applyFill="1" applyBorder="1" applyAlignment="1">
      <alignment horizontal="left" wrapText="1"/>
    </xf>
    <xf numFmtId="0" fontId="8" fillId="0" borderId="0" xfId="0" applyFont="1" applyFill="1" applyBorder="1" applyAlignment="1">
      <alignment horizontal="left" wrapText="1"/>
    </xf>
    <xf numFmtId="0" fontId="9" fillId="0" borderId="0" xfId="0" applyFont="1" applyFill="1" applyBorder="1" applyAlignment="1">
      <alignment vertical="center"/>
    </xf>
    <xf numFmtId="0" fontId="9" fillId="0" borderId="0" xfId="0" applyFont="1" applyFill="1" applyBorder="1" applyAlignment="1">
      <alignment horizontal="right" vertical="center"/>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0" borderId="10" xfId="0" applyFont="1" applyBorder="1" applyAlignment="1">
      <alignment horizontal="right" vertical="top"/>
    </xf>
    <xf numFmtId="0" fontId="11" fillId="0" borderId="10" xfId="0" applyFont="1" applyBorder="1" applyAlignment="1">
      <alignment horizontal="center" vertical="justify" wrapText="1"/>
    </xf>
    <xf numFmtId="0" fontId="8" fillId="0" borderId="10" xfId="0" applyFont="1" applyBorder="1" applyAlignment="1">
      <alignment horizontal="center" vertical="center"/>
    </xf>
    <xf numFmtId="164" fontId="8" fillId="0" borderId="10" xfId="0" applyNumberFormat="1" applyFont="1" applyBorder="1" applyAlignment="1">
      <alignment horizontal="right" vertical="center"/>
    </xf>
    <xf numFmtId="0" fontId="8" fillId="0" borderId="10" xfId="0" applyFont="1" applyBorder="1" applyAlignment="1">
      <alignment horizontal="justify" vertical="justify" wrapText="1"/>
    </xf>
    <xf numFmtId="0" fontId="8" fillId="0" borderId="10" xfId="0" applyFont="1" applyBorder="1" applyAlignment="1">
      <alignment horizontal="center"/>
    </xf>
    <xf numFmtId="165" fontId="8" fillId="0" borderId="10" xfId="0" applyNumberFormat="1" applyFont="1" applyBorder="1" applyAlignment="1">
      <alignment horizontal="right"/>
    </xf>
    <xf numFmtId="164" fontId="8" fillId="0" borderId="10" xfId="0" applyNumberFormat="1" applyFont="1" applyBorder="1" applyAlignment="1">
      <alignment horizontal="right"/>
    </xf>
    <xf numFmtId="0" fontId="8" fillId="0" borderId="10" xfId="0" applyFont="1" applyFill="1" applyBorder="1" applyAlignment="1">
      <alignment horizontal="justify" vertical="justify" wrapText="1"/>
    </xf>
    <xf numFmtId="0" fontId="8" fillId="0" borderId="10" xfId="0" applyFont="1" applyFill="1" applyBorder="1" applyAlignment="1">
      <alignment horizontal="center" vertical="center"/>
    </xf>
    <xf numFmtId="164" fontId="8" fillId="0" borderId="10" xfId="0" applyNumberFormat="1" applyFont="1" applyFill="1" applyBorder="1" applyAlignment="1">
      <alignment horizontal="right" vertical="center"/>
    </xf>
    <xf numFmtId="0" fontId="12" fillId="0" borderId="10" xfId="0" applyFont="1" applyFill="1" applyBorder="1" applyAlignment="1">
      <alignment horizontal="right" vertical="top"/>
    </xf>
    <xf numFmtId="0" fontId="12" fillId="0" borderId="10" xfId="0" applyFont="1" applyFill="1" applyBorder="1" applyAlignment="1">
      <alignment horizontal="justify" vertical="justify" wrapText="1"/>
    </xf>
    <xf numFmtId="0" fontId="13" fillId="0" borderId="10" xfId="0" applyFont="1" applyFill="1" applyBorder="1" applyAlignment="1">
      <alignment horizontal="right" vertical="top"/>
    </xf>
    <xf numFmtId="164" fontId="6" fillId="0" borderId="10" xfId="0" applyNumberFormat="1" applyFont="1" applyFill="1" applyBorder="1" applyAlignment="1">
      <alignment horizontal="right" vertical="center"/>
    </xf>
    <xf numFmtId="164" fontId="3" fillId="0" borderId="1" xfId="0" applyNumberFormat="1" applyFont="1" applyBorder="1" applyAlignment="1" applyProtection="1">
      <alignment horizontal="right" vertical="center" wrapText="1"/>
    </xf>
    <xf numFmtId="0" fontId="15" fillId="2" borderId="9" xfId="0" applyFont="1" applyFill="1" applyBorder="1" applyAlignment="1">
      <alignment horizontal="center" vertical="center" wrapText="1"/>
    </xf>
    <xf numFmtId="0" fontId="15" fillId="2" borderId="9" xfId="0" applyFont="1" applyFill="1" applyBorder="1" applyAlignment="1">
      <alignment horizontal="center" vertical="center"/>
    </xf>
    <xf numFmtId="165" fontId="8" fillId="0" borderId="10" xfId="0" applyNumberFormat="1" applyFont="1" applyBorder="1" applyAlignment="1">
      <alignment horizontal="center" vertical="center"/>
    </xf>
    <xf numFmtId="1" fontId="8" fillId="0" borderId="10" xfId="0" applyNumberFormat="1" applyFont="1" applyFill="1" applyBorder="1" applyAlignment="1">
      <alignment horizontal="center" vertical="center"/>
    </xf>
    <xf numFmtId="165" fontId="8" fillId="0" borderId="10" xfId="0" applyNumberFormat="1" applyFont="1" applyFill="1" applyBorder="1" applyAlignment="1">
      <alignment horizontal="center" vertical="center"/>
    </xf>
    <xf numFmtId="0" fontId="6" fillId="0" borderId="10" xfId="0" applyFont="1" applyBorder="1" applyAlignment="1">
      <alignment horizontal="justify" vertical="justify" wrapText="1"/>
    </xf>
    <xf numFmtId="0" fontId="6" fillId="0" borderId="10" xfId="0" applyFont="1" applyBorder="1" applyAlignment="1">
      <alignment horizontal="center"/>
    </xf>
    <xf numFmtId="165" fontId="6" fillId="0" borderId="10" xfId="0" applyNumberFormat="1" applyFont="1" applyBorder="1" applyAlignment="1">
      <alignment horizontal="center"/>
    </xf>
    <xf numFmtId="164" fontId="6" fillId="0" borderId="10" xfId="0" applyNumberFormat="1" applyFont="1" applyBorder="1" applyAlignment="1">
      <alignment horizontal="right" vertical="center"/>
    </xf>
    <xf numFmtId="164" fontId="6" fillId="0" borderId="10" xfId="0" applyNumberFormat="1" applyFont="1" applyBorder="1" applyAlignment="1">
      <alignment horizontal="right"/>
    </xf>
    <xf numFmtId="0" fontId="14" fillId="0" borderId="2" xfId="0" applyFont="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14" fillId="0" borderId="7" xfId="0" applyFont="1" applyBorder="1" applyAlignment="1" applyProtection="1">
      <alignment horizontal="center" vertical="center" wrapText="1"/>
    </xf>
    <xf numFmtId="0" fontId="14" fillId="0" borderId="8" xfId="0" applyFont="1" applyBorder="1" applyAlignment="1" applyProtection="1">
      <alignment horizontal="center" vertical="center" wrapText="1"/>
    </xf>
    <xf numFmtId="0" fontId="7" fillId="0" borderId="1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8"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6</xdr:row>
      <xdr:rowOff>0</xdr:rowOff>
    </xdr:from>
    <xdr:to>
      <xdr:col>2</xdr:col>
      <xdr:colOff>66675</xdr:colOff>
      <xdr:row>6</xdr:row>
      <xdr:rowOff>161192</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 name="Text Box 5">
          <a:extLst>
            <a:ext uri="{FF2B5EF4-FFF2-40B4-BE49-F238E27FC236}">
              <a16:creationId xmlns:a16="http://schemas.microsoft.com/office/drawing/2014/main" id="{00000000-0008-0000-0100-00000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 name="Text Box 7">
          <a:extLst>
            <a:ext uri="{FF2B5EF4-FFF2-40B4-BE49-F238E27FC236}">
              <a16:creationId xmlns:a16="http://schemas.microsoft.com/office/drawing/2014/main" id="{00000000-0008-0000-0100-00000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 name="Text Box 8">
          <a:extLst>
            <a:ext uri="{FF2B5EF4-FFF2-40B4-BE49-F238E27FC236}">
              <a16:creationId xmlns:a16="http://schemas.microsoft.com/office/drawing/2014/main" id="{00000000-0008-0000-0100-00000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9" name="Text Box 9">
          <a:extLst>
            <a:ext uri="{FF2B5EF4-FFF2-40B4-BE49-F238E27FC236}">
              <a16:creationId xmlns:a16="http://schemas.microsoft.com/office/drawing/2014/main" id="{00000000-0008-0000-0100-00000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10" name="Text Box 10">
          <a:extLst>
            <a:ext uri="{FF2B5EF4-FFF2-40B4-BE49-F238E27FC236}">
              <a16:creationId xmlns:a16="http://schemas.microsoft.com/office/drawing/2014/main" id="{00000000-0008-0000-0100-00000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11" name="Text Box 11">
          <a:extLst>
            <a:ext uri="{FF2B5EF4-FFF2-40B4-BE49-F238E27FC236}">
              <a16:creationId xmlns:a16="http://schemas.microsoft.com/office/drawing/2014/main" id="{00000000-0008-0000-0100-00000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12" name="Text Box 14">
          <a:extLst>
            <a:ext uri="{FF2B5EF4-FFF2-40B4-BE49-F238E27FC236}">
              <a16:creationId xmlns:a16="http://schemas.microsoft.com/office/drawing/2014/main" id="{00000000-0008-0000-0100-00000C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13" name="Text Box 15">
          <a:extLst>
            <a:ext uri="{FF2B5EF4-FFF2-40B4-BE49-F238E27FC236}">
              <a16:creationId xmlns:a16="http://schemas.microsoft.com/office/drawing/2014/main" id="{00000000-0008-0000-0100-00000D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14" name="Text Box 16">
          <a:extLst>
            <a:ext uri="{FF2B5EF4-FFF2-40B4-BE49-F238E27FC236}">
              <a16:creationId xmlns:a16="http://schemas.microsoft.com/office/drawing/2014/main" id="{00000000-0008-0000-0100-00000E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15" name="Text Box 17">
          <a:extLst>
            <a:ext uri="{FF2B5EF4-FFF2-40B4-BE49-F238E27FC236}">
              <a16:creationId xmlns:a16="http://schemas.microsoft.com/office/drawing/2014/main" id="{00000000-0008-0000-0100-00000F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16" name="Text Box 18">
          <a:extLst>
            <a:ext uri="{FF2B5EF4-FFF2-40B4-BE49-F238E27FC236}">
              <a16:creationId xmlns:a16="http://schemas.microsoft.com/office/drawing/2014/main" id="{00000000-0008-0000-0100-000010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17" name="Text Box 19">
          <a:extLst>
            <a:ext uri="{FF2B5EF4-FFF2-40B4-BE49-F238E27FC236}">
              <a16:creationId xmlns:a16="http://schemas.microsoft.com/office/drawing/2014/main" id="{00000000-0008-0000-0100-000011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18" name="Text Box 20">
          <a:extLst>
            <a:ext uri="{FF2B5EF4-FFF2-40B4-BE49-F238E27FC236}">
              <a16:creationId xmlns:a16="http://schemas.microsoft.com/office/drawing/2014/main" id="{00000000-0008-0000-0100-00001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19" name="Text Box 21">
          <a:extLst>
            <a:ext uri="{FF2B5EF4-FFF2-40B4-BE49-F238E27FC236}">
              <a16:creationId xmlns:a16="http://schemas.microsoft.com/office/drawing/2014/main" id="{00000000-0008-0000-0100-00001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20" name="Text Box 22">
          <a:extLst>
            <a:ext uri="{FF2B5EF4-FFF2-40B4-BE49-F238E27FC236}">
              <a16:creationId xmlns:a16="http://schemas.microsoft.com/office/drawing/2014/main" id="{00000000-0008-0000-0100-00001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21" name="Text Box 23">
          <a:extLst>
            <a:ext uri="{FF2B5EF4-FFF2-40B4-BE49-F238E27FC236}">
              <a16:creationId xmlns:a16="http://schemas.microsoft.com/office/drawing/2014/main" id="{00000000-0008-0000-0100-00001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22" name="Text Box 54">
          <a:extLst>
            <a:ext uri="{FF2B5EF4-FFF2-40B4-BE49-F238E27FC236}">
              <a16:creationId xmlns:a16="http://schemas.microsoft.com/office/drawing/2014/main" id="{00000000-0008-0000-0100-00001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23" name="Text Box 55">
          <a:extLst>
            <a:ext uri="{FF2B5EF4-FFF2-40B4-BE49-F238E27FC236}">
              <a16:creationId xmlns:a16="http://schemas.microsoft.com/office/drawing/2014/main" id="{00000000-0008-0000-0100-00001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24" name="Text Box 56">
          <a:extLst>
            <a:ext uri="{FF2B5EF4-FFF2-40B4-BE49-F238E27FC236}">
              <a16:creationId xmlns:a16="http://schemas.microsoft.com/office/drawing/2014/main" id="{00000000-0008-0000-0100-00001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25" name="Text Box 57">
          <a:extLst>
            <a:ext uri="{FF2B5EF4-FFF2-40B4-BE49-F238E27FC236}">
              <a16:creationId xmlns:a16="http://schemas.microsoft.com/office/drawing/2014/main" id="{00000000-0008-0000-0100-00001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26" name="Text Box 58">
          <a:extLst>
            <a:ext uri="{FF2B5EF4-FFF2-40B4-BE49-F238E27FC236}">
              <a16:creationId xmlns:a16="http://schemas.microsoft.com/office/drawing/2014/main" id="{00000000-0008-0000-0100-00001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27" name="Text Box 59">
          <a:extLst>
            <a:ext uri="{FF2B5EF4-FFF2-40B4-BE49-F238E27FC236}">
              <a16:creationId xmlns:a16="http://schemas.microsoft.com/office/drawing/2014/main" id="{00000000-0008-0000-0100-00001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28" name="Text Box 60">
          <a:extLst>
            <a:ext uri="{FF2B5EF4-FFF2-40B4-BE49-F238E27FC236}">
              <a16:creationId xmlns:a16="http://schemas.microsoft.com/office/drawing/2014/main" id="{00000000-0008-0000-0100-00001C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29" name="Text Box 61">
          <a:extLst>
            <a:ext uri="{FF2B5EF4-FFF2-40B4-BE49-F238E27FC236}">
              <a16:creationId xmlns:a16="http://schemas.microsoft.com/office/drawing/2014/main" id="{00000000-0008-0000-0100-00001D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0" name="Text Box 62">
          <a:extLst>
            <a:ext uri="{FF2B5EF4-FFF2-40B4-BE49-F238E27FC236}">
              <a16:creationId xmlns:a16="http://schemas.microsoft.com/office/drawing/2014/main" id="{00000000-0008-0000-0100-00001E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1" name="Text Box 63">
          <a:extLst>
            <a:ext uri="{FF2B5EF4-FFF2-40B4-BE49-F238E27FC236}">
              <a16:creationId xmlns:a16="http://schemas.microsoft.com/office/drawing/2014/main" id="{00000000-0008-0000-0100-00001F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2" name="Text Box 64">
          <a:extLst>
            <a:ext uri="{FF2B5EF4-FFF2-40B4-BE49-F238E27FC236}">
              <a16:creationId xmlns:a16="http://schemas.microsoft.com/office/drawing/2014/main" id="{00000000-0008-0000-0100-000020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3" name="Text Box 65">
          <a:extLst>
            <a:ext uri="{FF2B5EF4-FFF2-40B4-BE49-F238E27FC236}">
              <a16:creationId xmlns:a16="http://schemas.microsoft.com/office/drawing/2014/main" id="{00000000-0008-0000-0100-000021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4" name="Text Box 66">
          <a:extLst>
            <a:ext uri="{FF2B5EF4-FFF2-40B4-BE49-F238E27FC236}">
              <a16:creationId xmlns:a16="http://schemas.microsoft.com/office/drawing/2014/main" id="{00000000-0008-0000-0100-00002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5" name="Text Box 67">
          <a:extLst>
            <a:ext uri="{FF2B5EF4-FFF2-40B4-BE49-F238E27FC236}">
              <a16:creationId xmlns:a16="http://schemas.microsoft.com/office/drawing/2014/main" id="{00000000-0008-0000-0100-00002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6" name="Text Box 68">
          <a:extLst>
            <a:ext uri="{FF2B5EF4-FFF2-40B4-BE49-F238E27FC236}">
              <a16:creationId xmlns:a16="http://schemas.microsoft.com/office/drawing/2014/main" id="{00000000-0008-0000-0100-00002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7" name="Text Box 69">
          <a:extLst>
            <a:ext uri="{FF2B5EF4-FFF2-40B4-BE49-F238E27FC236}">
              <a16:creationId xmlns:a16="http://schemas.microsoft.com/office/drawing/2014/main" id="{00000000-0008-0000-0100-00002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8" name="Text Box 70">
          <a:extLst>
            <a:ext uri="{FF2B5EF4-FFF2-40B4-BE49-F238E27FC236}">
              <a16:creationId xmlns:a16="http://schemas.microsoft.com/office/drawing/2014/main" id="{00000000-0008-0000-0100-00002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39" name="Text Box 71">
          <a:extLst>
            <a:ext uri="{FF2B5EF4-FFF2-40B4-BE49-F238E27FC236}">
              <a16:creationId xmlns:a16="http://schemas.microsoft.com/office/drawing/2014/main" id="{00000000-0008-0000-0100-00002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0" name="Text Box 72">
          <a:extLst>
            <a:ext uri="{FF2B5EF4-FFF2-40B4-BE49-F238E27FC236}">
              <a16:creationId xmlns:a16="http://schemas.microsoft.com/office/drawing/2014/main" id="{00000000-0008-0000-0100-00002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1" name="Text Box 73">
          <a:extLst>
            <a:ext uri="{FF2B5EF4-FFF2-40B4-BE49-F238E27FC236}">
              <a16:creationId xmlns:a16="http://schemas.microsoft.com/office/drawing/2014/main" id="{00000000-0008-0000-0100-00002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2" name="Text Box 74">
          <a:extLst>
            <a:ext uri="{FF2B5EF4-FFF2-40B4-BE49-F238E27FC236}">
              <a16:creationId xmlns:a16="http://schemas.microsoft.com/office/drawing/2014/main" id="{00000000-0008-0000-0100-00002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3" name="Text Box 75">
          <a:extLst>
            <a:ext uri="{FF2B5EF4-FFF2-40B4-BE49-F238E27FC236}">
              <a16:creationId xmlns:a16="http://schemas.microsoft.com/office/drawing/2014/main" id="{00000000-0008-0000-0100-00002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4" name="Text Box 76">
          <a:extLst>
            <a:ext uri="{FF2B5EF4-FFF2-40B4-BE49-F238E27FC236}">
              <a16:creationId xmlns:a16="http://schemas.microsoft.com/office/drawing/2014/main" id="{00000000-0008-0000-0100-00002C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5" name="Text Box 77">
          <a:extLst>
            <a:ext uri="{FF2B5EF4-FFF2-40B4-BE49-F238E27FC236}">
              <a16:creationId xmlns:a16="http://schemas.microsoft.com/office/drawing/2014/main" id="{00000000-0008-0000-0100-00002D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6" name="Text Box 78">
          <a:extLst>
            <a:ext uri="{FF2B5EF4-FFF2-40B4-BE49-F238E27FC236}">
              <a16:creationId xmlns:a16="http://schemas.microsoft.com/office/drawing/2014/main" id="{00000000-0008-0000-0100-00002E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7" name="Text Box 79">
          <a:extLst>
            <a:ext uri="{FF2B5EF4-FFF2-40B4-BE49-F238E27FC236}">
              <a16:creationId xmlns:a16="http://schemas.microsoft.com/office/drawing/2014/main" id="{00000000-0008-0000-0100-00002F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8" name="Text Box 80">
          <a:extLst>
            <a:ext uri="{FF2B5EF4-FFF2-40B4-BE49-F238E27FC236}">
              <a16:creationId xmlns:a16="http://schemas.microsoft.com/office/drawing/2014/main" id="{00000000-0008-0000-0100-000030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49" name="Text Box 81">
          <a:extLst>
            <a:ext uri="{FF2B5EF4-FFF2-40B4-BE49-F238E27FC236}">
              <a16:creationId xmlns:a16="http://schemas.microsoft.com/office/drawing/2014/main" id="{00000000-0008-0000-0100-000031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0" name="Text Box 82">
          <a:extLst>
            <a:ext uri="{FF2B5EF4-FFF2-40B4-BE49-F238E27FC236}">
              <a16:creationId xmlns:a16="http://schemas.microsoft.com/office/drawing/2014/main" id="{00000000-0008-0000-0100-00003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1" name="Text Box 83">
          <a:extLst>
            <a:ext uri="{FF2B5EF4-FFF2-40B4-BE49-F238E27FC236}">
              <a16:creationId xmlns:a16="http://schemas.microsoft.com/office/drawing/2014/main" id="{00000000-0008-0000-0100-00003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2" name="Text Box 86">
          <a:extLst>
            <a:ext uri="{FF2B5EF4-FFF2-40B4-BE49-F238E27FC236}">
              <a16:creationId xmlns:a16="http://schemas.microsoft.com/office/drawing/2014/main" id="{00000000-0008-0000-0100-00003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3" name="Text Box 87">
          <a:extLst>
            <a:ext uri="{FF2B5EF4-FFF2-40B4-BE49-F238E27FC236}">
              <a16:creationId xmlns:a16="http://schemas.microsoft.com/office/drawing/2014/main" id="{00000000-0008-0000-0100-00003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4" name="Text Box 88">
          <a:extLst>
            <a:ext uri="{FF2B5EF4-FFF2-40B4-BE49-F238E27FC236}">
              <a16:creationId xmlns:a16="http://schemas.microsoft.com/office/drawing/2014/main" id="{00000000-0008-0000-0100-00003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5" name="Text Box 89">
          <a:extLst>
            <a:ext uri="{FF2B5EF4-FFF2-40B4-BE49-F238E27FC236}">
              <a16:creationId xmlns:a16="http://schemas.microsoft.com/office/drawing/2014/main" id="{00000000-0008-0000-0100-00003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6" name="Text Box 90">
          <a:extLst>
            <a:ext uri="{FF2B5EF4-FFF2-40B4-BE49-F238E27FC236}">
              <a16:creationId xmlns:a16="http://schemas.microsoft.com/office/drawing/2014/main" id="{00000000-0008-0000-0100-00003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7" name="Text Box 91">
          <a:extLst>
            <a:ext uri="{FF2B5EF4-FFF2-40B4-BE49-F238E27FC236}">
              <a16:creationId xmlns:a16="http://schemas.microsoft.com/office/drawing/2014/main" id="{00000000-0008-0000-0100-00003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8" name="Text Box 92">
          <a:extLst>
            <a:ext uri="{FF2B5EF4-FFF2-40B4-BE49-F238E27FC236}">
              <a16:creationId xmlns:a16="http://schemas.microsoft.com/office/drawing/2014/main" id="{00000000-0008-0000-0100-00003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59" name="Text Box 93">
          <a:extLst>
            <a:ext uri="{FF2B5EF4-FFF2-40B4-BE49-F238E27FC236}">
              <a16:creationId xmlns:a16="http://schemas.microsoft.com/office/drawing/2014/main" id="{00000000-0008-0000-0100-00003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0" name="Text Box 94">
          <a:extLst>
            <a:ext uri="{FF2B5EF4-FFF2-40B4-BE49-F238E27FC236}">
              <a16:creationId xmlns:a16="http://schemas.microsoft.com/office/drawing/2014/main" id="{00000000-0008-0000-0100-00003C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1" name="Text Box 95">
          <a:extLst>
            <a:ext uri="{FF2B5EF4-FFF2-40B4-BE49-F238E27FC236}">
              <a16:creationId xmlns:a16="http://schemas.microsoft.com/office/drawing/2014/main" id="{00000000-0008-0000-0100-00003D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2" name="Text Box 96">
          <a:extLst>
            <a:ext uri="{FF2B5EF4-FFF2-40B4-BE49-F238E27FC236}">
              <a16:creationId xmlns:a16="http://schemas.microsoft.com/office/drawing/2014/main" id="{00000000-0008-0000-0100-00003E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3" name="Text Box 97">
          <a:extLst>
            <a:ext uri="{FF2B5EF4-FFF2-40B4-BE49-F238E27FC236}">
              <a16:creationId xmlns:a16="http://schemas.microsoft.com/office/drawing/2014/main" id="{00000000-0008-0000-0100-00003F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4" name="Text Box 98">
          <a:extLst>
            <a:ext uri="{FF2B5EF4-FFF2-40B4-BE49-F238E27FC236}">
              <a16:creationId xmlns:a16="http://schemas.microsoft.com/office/drawing/2014/main" id="{00000000-0008-0000-0100-000040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5" name="Text Box 99">
          <a:extLst>
            <a:ext uri="{FF2B5EF4-FFF2-40B4-BE49-F238E27FC236}">
              <a16:creationId xmlns:a16="http://schemas.microsoft.com/office/drawing/2014/main" id="{00000000-0008-0000-0100-000041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6" name="Text Box 100">
          <a:extLst>
            <a:ext uri="{FF2B5EF4-FFF2-40B4-BE49-F238E27FC236}">
              <a16:creationId xmlns:a16="http://schemas.microsoft.com/office/drawing/2014/main" id="{00000000-0008-0000-0100-00004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7" name="Text Box 101">
          <a:extLst>
            <a:ext uri="{FF2B5EF4-FFF2-40B4-BE49-F238E27FC236}">
              <a16:creationId xmlns:a16="http://schemas.microsoft.com/office/drawing/2014/main" id="{00000000-0008-0000-0100-00004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8" name="Text Box 102">
          <a:extLst>
            <a:ext uri="{FF2B5EF4-FFF2-40B4-BE49-F238E27FC236}">
              <a16:creationId xmlns:a16="http://schemas.microsoft.com/office/drawing/2014/main" id="{00000000-0008-0000-0100-00004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69" name="Text Box 103">
          <a:extLst>
            <a:ext uri="{FF2B5EF4-FFF2-40B4-BE49-F238E27FC236}">
              <a16:creationId xmlns:a16="http://schemas.microsoft.com/office/drawing/2014/main" id="{00000000-0008-0000-0100-00004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0" name="Text Box 104">
          <a:extLst>
            <a:ext uri="{FF2B5EF4-FFF2-40B4-BE49-F238E27FC236}">
              <a16:creationId xmlns:a16="http://schemas.microsoft.com/office/drawing/2014/main" id="{00000000-0008-0000-0100-00004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1" name="Text Box 105">
          <a:extLst>
            <a:ext uri="{FF2B5EF4-FFF2-40B4-BE49-F238E27FC236}">
              <a16:creationId xmlns:a16="http://schemas.microsoft.com/office/drawing/2014/main" id="{00000000-0008-0000-0100-00004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2" name="Text Box 106">
          <a:extLst>
            <a:ext uri="{FF2B5EF4-FFF2-40B4-BE49-F238E27FC236}">
              <a16:creationId xmlns:a16="http://schemas.microsoft.com/office/drawing/2014/main" id="{00000000-0008-0000-0100-00004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3" name="Text Box 107">
          <a:extLst>
            <a:ext uri="{FF2B5EF4-FFF2-40B4-BE49-F238E27FC236}">
              <a16:creationId xmlns:a16="http://schemas.microsoft.com/office/drawing/2014/main" id="{00000000-0008-0000-0100-00004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4" name="Text Box 108">
          <a:extLst>
            <a:ext uri="{FF2B5EF4-FFF2-40B4-BE49-F238E27FC236}">
              <a16:creationId xmlns:a16="http://schemas.microsoft.com/office/drawing/2014/main" id="{00000000-0008-0000-0100-00004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5" name="Text Box 109">
          <a:extLst>
            <a:ext uri="{FF2B5EF4-FFF2-40B4-BE49-F238E27FC236}">
              <a16:creationId xmlns:a16="http://schemas.microsoft.com/office/drawing/2014/main" id="{00000000-0008-0000-0100-00004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6" name="Text Box 110">
          <a:extLst>
            <a:ext uri="{FF2B5EF4-FFF2-40B4-BE49-F238E27FC236}">
              <a16:creationId xmlns:a16="http://schemas.microsoft.com/office/drawing/2014/main" id="{00000000-0008-0000-0100-00004C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7" name="Text Box 111">
          <a:extLst>
            <a:ext uri="{FF2B5EF4-FFF2-40B4-BE49-F238E27FC236}">
              <a16:creationId xmlns:a16="http://schemas.microsoft.com/office/drawing/2014/main" id="{00000000-0008-0000-0100-00004D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8" name="Text Box 112">
          <a:extLst>
            <a:ext uri="{FF2B5EF4-FFF2-40B4-BE49-F238E27FC236}">
              <a16:creationId xmlns:a16="http://schemas.microsoft.com/office/drawing/2014/main" id="{00000000-0008-0000-0100-00004E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79" name="Text Box 113">
          <a:extLst>
            <a:ext uri="{FF2B5EF4-FFF2-40B4-BE49-F238E27FC236}">
              <a16:creationId xmlns:a16="http://schemas.microsoft.com/office/drawing/2014/main" id="{00000000-0008-0000-0100-00004F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0" name="Text Box 114">
          <a:extLst>
            <a:ext uri="{FF2B5EF4-FFF2-40B4-BE49-F238E27FC236}">
              <a16:creationId xmlns:a16="http://schemas.microsoft.com/office/drawing/2014/main" id="{00000000-0008-0000-0100-000050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1" name="Text Box 115">
          <a:extLst>
            <a:ext uri="{FF2B5EF4-FFF2-40B4-BE49-F238E27FC236}">
              <a16:creationId xmlns:a16="http://schemas.microsoft.com/office/drawing/2014/main" id="{00000000-0008-0000-0100-000051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2" name="Text Box 116">
          <a:extLst>
            <a:ext uri="{FF2B5EF4-FFF2-40B4-BE49-F238E27FC236}">
              <a16:creationId xmlns:a16="http://schemas.microsoft.com/office/drawing/2014/main" id="{00000000-0008-0000-0100-00005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3" name="Text Box 117">
          <a:extLst>
            <a:ext uri="{FF2B5EF4-FFF2-40B4-BE49-F238E27FC236}">
              <a16:creationId xmlns:a16="http://schemas.microsoft.com/office/drawing/2014/main" id="{00000000-0008-0000-0100-00005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4" name="Text Box 118">
          <a:extLst>
            <a:ext uri="{FF2B5EF4-FFF2-40B4-BE49-F238E27FC236}">
              <a16:creationId xmlns:a16="http://schemas.microsoft.com/office/drawing/2014/main" id="{00000000-0008-0000-0100-00005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5" name="Text Box 119">
          <a:extLst>
            <a:ext uri="{FF2B5EF4-FFF2-40B4-BE49-F238E27FC236}">
              <a16:creationId xmlns:a16="http://schemas.microsoft.com/office/drawing/2014/main" id="{00000000-0008-0000-0100-00005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6" name="Text Box 120">
          <a:extLst>
            <a:ext uri="{FF2B5EF4-FFF2-40B4-BE49-F238E27FC236}">
              <a16:creationId xmlns:a16="http://schemas.microsoft.com/office/drawing/2014/main" id="{00000000-0008-0000-0100-00005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7" name="Text Box 121">
          <a:extLst>
            <a:ext uri="{FF2B5EF4-FFF2-40B4-BE49-F238E27FC236}">
              <a16:creationId xmlns:a16="http://schemas.microsoft.com/office/drawing/2014/main" id="{00000000-0008-0000-0100-00005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8" name="Text Box 122">
          <a:extLst>
            <a:ext uri="{FF2B5EF4-FFF2-40B4-BE49-F238E27FC236}">
              <a16:creationId xmlns:a16="http://schemas.microsoft.com/office/drawing/2014/main" id="{00000000-0008-0000-0100-00005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89" name="Text Box 123">
          <a:extLst>
            <a:ext uri="{FF2B5EF4-FFF2-40B4-BE49-F238E27FC236}">
              <a16:creationId xmlns:a16="http://schemas.microsoft.com/office/drawing/2014/main" id="{00000000-0008-0000-0100-00005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90" name="Text Box 124">
          <a:extLst>
            <a:ext uri="{FF2B5EF4-FFF2-40B4-BE49-F238E27FC236}">
              <a16:creationId xmlns:a16="http://schemas.microsoft.com/office/drawing/2014/main" id="{00000000-0008-0000-0100-00005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6</xdr:row>
      <xdr:rowOff>161192</xdr:rowOff>
    </xdr:to>
    <xdr:sp macro="" textlink="">
      <xdr:nvSpPr>
        <xdr:cNvPr id="91" name="Text Box 125">
          <a:extLst>
            <a:ext uri="{FF2B5EF4-FFF2-40B4-BE49-F238E27FC236}">
              <a16:creationId xmlns:a16="http://schemas.microsoft.com/office/drawing/2014/main" id="{00000000-0008-0000-0100-00005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66675</xdr:colOff>
      <xdr:row>0</xdr:row>
      <xdr:rowOff>42430</xdr:rowOff>
    </xdr:from>
    <xdr:to>
      <xdr:col>1</xdr:col>
      <xdr:colOff>792307</xdr:colOff>
      <xdr:row>1</xdr:row>
      <xdr:rowOff>431223</xdr:rowOff>
    </xdr:to>
    <xdr:pic>
      <xdr:nvPicPr>
        <xdr:cNvPr id="92" name="Imagem 91" descr="PORTO_Aguas_do_porto_logo_comtexto_azul.png">
          <a:extLst>
            <a:ext uri="{FF2B5EF4-FFF2-40B4-BE49-F238E27FC236}">
              <a16:creationId xmlns:a16="http://schemas.microsoft.com/office/drawing/2014/main" id="{00000000-0008-0000-0100-00005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2430"/>
          <a:ext cx="1219200" cy="648566"/>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2"/>
  <sheetViews>
    <sheetView tabSelected="1" topLeftCell="A4" zoomScaleNormal="100" workbookViewId="0">
      <selection activeCell="G33" sqref="G33"/>
    </sheetView>
  </sheetViews>
  <sheetFormatPr defaultRowHeight="13.8"/>
  <cols>
    <col min="1" max="1" width="7.44140625" style="13" customWidth="1"/>
    <col min="2" max="2" width="53.5546875" style="17" customWidth="1"/>
    <col min="3" max="3" width="5" style="18" customWidth="1"/>
    <col min="4" max="4" width="7" style="19" bestFit="1" customWidth="1"/>
    <col min="5" max="5" width="9" style="16" customWidth="1"/>
    <col min="6" max="6" width="11.109375" style="20" customWidth="1"/>
    <col min="7" max="7" width="10.33203125" style="20" bestFit="1" customWidth="1"/>
    <col min="8" max="253" width="9.109375" style="2"/>
    <col min="254" max="254" width="9.6640625" style="2" customWidth="1"/>
    <col min="255" max="255" width="56.5546875" style="2" customWidth="1"/>
    <col min="256" max="256" width="4" style="2" bestFit="1" customWidth="1"/>
    <col min="257" max="257" width="7" style="2" bestFit="1" customWidth="1"/>
    <col min="258" max="258" width="10.6640625" style="2" customWidth="1"/>
    <col min="259" max="260" width="9.109375" style="2"/>
    <col min="261" max="261" width="19.33203125" style="2" customWidth="1"/>
    <col min="262" max="509" width="9.109375" style="2"/>
    <col min="510" max="510" width="9.6640625" style="2" customWidth="1"/>
    <col min="511" max="511" width="56.5546875" style="2" customWidth="1"/>
    <col min="512" max="512" width="4" style="2" bestFit="1" customWidth="1"/>
    <col min="513" max="513" width="7" style="2" bestFit="1" customWidth="1"/>
    <col min="514" max="514" width="10.6640625" style="2" customWidth="1"/>
    <col min="515" max="516" width="9.109375" style="2"/>
    <col min="517" max="517" width="19.33203125" style="2" customWidth="1"/>
    <col min="518" max="765" width="9.109375" style="2"/>
    <col min="766" max="766" width="9.6640625" style="2" customWidth="1"/>
    <col min="767" max="767" width="56.5546875" style="2" customWidth="1"/>
    <col min="768" max="768" width="4" style="2" bestFit="1" customWidth="1"/>
    <col min="769" max="769" width="7" style="2" bestFit="1" customWidth="1"/>
    <col min="770" max="770" width="10.6640625" style="2" customWidth="1"/>
    <col min="771" max="772" width="9.109375" style="2"/>
    <col min="773" max="773" width="19.33203125" style="2" customWidth="1"/>
    <col min="774" max="1021" width="9.109375" style="2"/>
    <col min="1022" max="1022" width="9.6640625" style="2" customWidth="1"/>
    <col min="1023" max="1023" width="56.5546875" style="2" customWidth="1"/>
    <col min="1024" max="1024" width="4" style="2" bestFit="1" customWidth="1"/>
    <col min="1025" max="1025" width="7" style="2" bestFit="1" customWidth="1"/>
    <col min="1026" max="1026" width="10.6640625" style="2" customWidth="1"/>
    <col min="1027" max="1028" width="9.109375" style="2"/>
    <col min="1029" max="1029" width="19.33203125" style="2" customWidth="1"/>
    <col min="1030" max="1277" width="9.109375" style="2"/>
    <col min="1278" max="1278" width="9.6640625" style="2" customWidth="1"/>
    <col min="1279" max="1279" width="56.5546875" style="2" customWidth="1"/>
    <col min="1280" max="1280" width="4" style="2" bestFit="1" customWidth="1"/>
    <col min="1281" max="1281" width="7" style="2" bestFit="1" customWidth="1"/>
    <col min="1282" max="1282" width="10.6640625" style="2" customWidth="1"/>
    <col min="1283" max="1284" width="9.109375" style="2"/>
    <col min="1285" max="1285" width="19.33203125" style="2" customWidth="1"/>
    <col min="1286" max="1533" width="9.109375" style="2"/>
    <col min="1534" max="1534" width="9.6640625" style="2" customWidth="1"/>
    <col min="1535" max="1535" width="56.5546875" style="2" customWidth="1"/>
    <col min="1536" max="1536" width="4" style="2" bestFit="1" customWidth="1"/>
    <col min="1537" max="1537" width="7" style="2" bestFit="1" customWidth="1"/>
    <col min="1538" max="1538" width="10.6640625" style="2" customWidth="1"/>
    <col min="1539" max="1540" width="9.109375" style="2"/>
    <col min="1541" max="1541" width="19.33203125" style="2" customWidth="1"/>
    <col min="1542" max="1789" width="9.109375" style="2"/>
    <col min="1790" max="1790" width="9.6640625" style="2" customWidth="1"/>
    <col min="1791" max="1791" width="56.5546875" style="2" customWidth="1"/>
    <col min="1792" max="1792" width="4" style="2" bestFit="1" customWidth="1"/>
    <col min="1793" max="1793" width="7" style="2" bestFit="1" customWidth="1"/>
    <col min="1794" max="1794" width="10.6640625" style="2" customWidth="1"/>
    <col min="1795" max="1796" width="9.109375" style="2"/>
    <col min="1797" max="1797" width="19.33203125" style="2" customWidth="1"/>
    <col min="1798" max="2045" width="9.109375" style="2"/>
    <col min="2046" max="2046" width="9.6640625" style="2" customWidth="1"/>
    <col min="2047" max="2047" width="56.5546875" style="2" customWidth="1"/>
    <col min="2048" max="2048" width="4" style="2" bestFit="1" customWidth="1"/>
    <col min="2049" max="2049" width="7" style="2" bestFit="1" customWidth="1"/>
    <col min="2050" max="2050" width="10.6640625" style="2" customWidth="1"/>
    <col min="2051" max="2052" width="9.109375" style="2"/>
    <col min="2053" max="2053" width="19.33203125" style="2" customWidth="1"/>
    <col min="2054" max="2301" width="9.109375" style="2"/>
    <col min="2302" max="2302" width="9.6640625" style="2" customWidth="1"/>
    <col min="2303" max="2303" width="56.5546875" style="2" customWidth="1"/>
    <col min="2304" max="2304" width="4" style="2" bestFit="1" customWidth="1"/>
    <col min="2305" max="2305" width="7" style="2" bestFit="1" customWidth="1"/>
    <col min="2306" max="2306" width="10.6640625" style="2" customWidth="1"/>
    <col min="2307" max="2308" width="9.109375" style="2"/>
    <col min="2309" max="2309" width="19.33203125" style="2" customWidth="1"/>
    <col min="2310" max="2557" width="9.109375" style="2"/>
    <col min="2558" max="2558" width="9.6640625" style="2" customWidth="1"/>
    <col min="2559" max="2559" width="56.5546875" style="2" customWidth="1"/>
    <col min="2560" max="2560" width="4" style="2" bestFit="1" customWidth="1"/>
    <col min="2561" max="2561" width="7" style="2" bestFit="1" customWidth="1"/>
    <col min="2562" max="2562" width="10.6640625" style="2" customWidth="1"/>
    <col min="2563" max="2564" width="9.109375" style="2"/>
    <col min="2565" max="2565" width="19.33203125" style="2" customWidth="1"/>
    <col min="2566" max="2813" width="9.109375" style="2"/>
    <col min="2814" max="2814" width="9.6640625" style="2" customWidth="1"/>
    <col min="2815" max="2815" width="56.5546875" style="2" customWidth="1"/>
    <col min="2816" max="2816" width="4" style="2" bestFit="1" customWidth="1"/>
    <col min="2817" max="2817" width="7" style="2" bestFit="1" customWidth="1"/>
    <col min="2818" max="2818" width="10.6640625" style="2" customWidth="1"/>
    <col min="2819" max="2820" width="9.109375" style="2"/>
    <col min="2821" max="2821" width="19.33203125" style="2" customWidth="1"/>
    <col min="2822" max="3069" width="9.109375" style="2"/>
    <col min="3070" max="3070" width="9.6640625" style="2" customWidth="1"/>
    <col min="3071" max="3071" width="56.5546875" style="2" customWidth="1"/>
    <col min="3072" max="3072" width="4" style="2" bestFit="1" customWidth="1"/>
    <col min="3073" max="3073" width="7" style="2" bestFit="1" customWidth="1"/>
    <col min="3074" max="3074" width="10.6640625" style="2" customWidth="1"/>
    <col min="3075" max="3076" width="9.109375" style="2"/>
    <col min="3077" max="3077" width="19.33203125" style="2" customWidth="1"/>
    <col min="3078" max="3325" width="9.109375" style="2"/>
    <col min="3326" max="3326" width="9.6640625" style="2" customWidth="1"/>
    <col min="3327" max="3327" width="56.5546875" style="2" customWidth="1"/>
    <col min="3328" max="3328" width="4" style="2" bestFit="1" customWidth="1"/>
    <col min="3329" max="3329" width="7" style="2" bestFit="1" customWidth="1"/>
    <col min="3330" max="3330" width="10.6640625" style="2" customWidth="1"/>
    <col min="3331" max="3332" width="9.109375" style="2"/>
    <col min="3333" max="3333" width="19.33203125" style="2" customWidth="1"/>
    <col min="3334" max="3581" width="9.109375" style="2"/>
    <col min="3582" max="3582" width="9.6640625" style="2" customWidth="1"/>
    <col min="3583" max="3583" width="56.5546875" style="2" customWidth="1"/>
    <col min="3584" max="3584" width="4" style="2" bestFit="1" customWidth="1"/>
    <col min="3585" max="3585" width="7" style="2" bestFit="1" customWidth="1"/>
    <col min="3586" max="3586" width="10.6640625" style="2" customWidth="1"/>
    <col min="3587" max="3588" width="9.109375" style="2"/>
    <col min="3589" max="3589" width="19.33203125" style="2" customWidth="1"/>
    <col min="3590" max="3837" width="9.109375" style="2"/>
    <col min="3838" max="3838" width="9.6640625" style="2" customWidth="1"/>
    <col min="3839" max="3839" width="56.5546875" style="2" customWidth="1"/>
    <col min="3840" max="3840" width="4" style="2" bestFit="1" customWidth="1"/>
    <col min="3841" max="3841" width="7" style="2" bestFit="1" customWidth="1"/>
    <col min="3842" max="3842" width="10.6640625" style="2" customWidth="1"/>
    <col min="3843" max="3844" width="9.109375" style="2"/>
    <col min="3845" max="3845" width="19.33203125" style="2" customWidth="1"/>
    <col min="3846" max="4093" width="9.109375" style="2"/>
    <col min="4094" max="4094" width="9.6640625" style="2" customWidth="1"/>
    <col min="4095" max="4095" width="56.5546875" style="2" customWidth="1"/>
    <col min="4096" max="4096" width="4" style="2" bestFit="1" customWidth="1"/>
    <col min="4097" max="4097" width="7" style="2" bestFit="1" customWidth="1"/>
    <col min="4098" max="4098" width="10.6640625" style="2" customWidth="1"/>
    <col min="4099" max="4100" width="9.109375" style="2"/>
    <col min="4101" max="4101" width="19.33203125" style="2" customWidth="1"/>
    <col min="4102" max="4349" width="9.109375" style="2"/>
    <col min="4350" max="4350" width="9.6640625" style="2" customWidth="1"/>
    <col min="4351" max="4351" width="56.5546875" style="2" customWidth="1"/>
    <col min="4352" max="4352" width="4" style="2" bestFit="1" customWidth="1"/>
    <col min="4353" max="4353" width="7" style="2" bestFit="1" customWidth="1"/>
    <col min="4354" max="4354" width="10.6640625" style="2" customWidth="1"/>
    <col min="4355" max="4356" width="9.109375" style="2"/>
    <col min="4357" max="4357" width="19.33203125" style="2" customWidth="1"/>
    <col min="4358" max="4605" width="9.109375" style="2"/>
    <col min="4606" max="4606" width="9.6640625" style="2" customWidth="1"/>
    <col min="4607" max="4607" width="56.5546875" style="2" customWidth="1"/>
    <col min="4608" max="4608" width="4" style="2" bestFit="1" customWidth="1"/>
    <col min="4609" max="4609" width="7" style="2" bestFit="1" customWidth="1"/>
    <col min="4610" max="4610" width="10.6640625" style="2" customWidth="1"/>
    <col min="4611" max="4612" width="9.109375" style="2"/>
    <col min="4613" max="4613" width="19.33203125" style="2" customWidth="1"/>
    <col min="4614" max="4861" width="9.109375" style="2"/>
    <col min="4862" max="4862" width="9.6640625" style="2" customWidth="1"/>
    <col min="4863" max="4863" width="56.5546875" style="2" customWidth="1"/>
    <col min="4864" max="4864" width="4" style="2" bestFit="1" customWidth="1"/>
    <col min="4865" max="4865" width="7" style="2" bestFit="1" customWidth="1"/>
    <col min="4866" max="4866" width="10.6640625" style="2" customWidth="1"/>
    <col min="4867" max="4868" width="9.109375" style="2"/>
    <col min="4869" max="4869" width="19.33203125" style="2" customWidth="1"/>
    <col min="4870" max="5117" width="9.109375" style="2"/>
    <col min="5118" max="5118" width="9.6640625" style="2" customWidth="1"/>
    <col min="5119" max="5119" width="56.5546875" style="2" customWidth="1"/>
    <col min="5120" max="5120" width="4" style="2" bestFit="1" customWidth="1"/>
    <col min="5121" max="5121" width="7" style="2" bestFit="1" customWidth="1"/>
    <col min="5122" max="5122" width="10.6640625" style="2" customWidth="1"/>
    <col min="5123" max="5124" width="9.109375" style="2"/>
    <col min="5125" max="5125" width="19.33203125" style="2" customWidth="1"/>
    <col min="5126" max="5373" width="9.109375" style="2"/>
    <col min="5374" max="5374" width="9.6640625" style="2" customWidth="1"/>
    <col min="5375" max="5375" width="56.5546875" style="2" customWidth="1"/>
    <col min="5376" max="5376" width="4" style="2" bestFit="1" customWidth="1"/>
    <col min="5377" max="5377" width="7" style="2" bestFit="1" customWidth="1"/>
    <col min="5378" max="5378" width="10.6640625" style="2" customWidth="1"/>
    <col min="5379" max="5380" width="9.109375" style="2"/>
    <col min="5381" max="5381" width="19.33203125" style="2" customWidth="1"/>
    <col min="5382" max="5629" width="9.109375" style="2"/>
    <col min="5630" max="5630" width="9.6640625" style="2" customWidth="1"/>
    <col min="5631" max="5631" width="56.5546875" style="2" customWidth="1"/>
    <col min="5632" max="5632" width="4" style="2" bestFit="1" customWidth="1"/>
    <col min="5633" max="5633" width="7" style="2" bestFit="1" customWidth="1"/>
    <col min="5634" max="5634" width="10.6640625" style="2" customWidth="1"/>
    <col min="5635" max="5636" width="9.109375" style="2"/>
    <col min="5637" max="5637" width="19.33203125" style="2" customWidth="1"/>
    <col min="5638" max="5885" width="9.109375" style="2"/>
    <col min="5886" max="5886" width="9.6640625" style="2" customWidth="1"/>
    <col min="5887" max="5887" width="56.5546875" style="2" customWidth="1"/>
    <col min="5888" max="5888" width="4" style="2" bestFit="1" customWidth="1"/>
    <col min="5889" max="5889" width="7" style="2" bestFit="1" customWidth="1"/>
    <col min="5890" max="5890" width="10.6640625" style="2" customWidth="1"/>
    <col min="5891" max="5892" width="9.109375" style="2"/>
    <col min="5893" max="5893" width="19.33203125" style="2" customWidth="1"/>
    <col min="5894" max="6141" width="9.109375" style="2"/>
    <col min="6142" max="6142" width="9.6640625" style="2" customWidth="1"/>
    <col min="6143" max="6143" width="56.5546875" style="2" customWidth="1"/>
    <col min="6144" max="6144" width="4" style="2" bestFit="1" customWidth="1"/>
    <col min="6145" max="6145" width="7" style="2" bestFit="1" customWidth="1"/>
    <col min="6146" max="6146" width="10.6640625" style="2" customWidth="1"/>
    <col min="6147" max="6148" width="9.109375" style="2"/>
    <col min="6149" max="6149" width="19.33203125" style="2" customWidth="1"/>
    <col min="6150" max="6397" width="9.109375" style="2"/>
    <col min="6398" max="6398" width="9.6640625" style="2" customWidth="1"/>
    <col min="6399" max="6399" width="56.5546875" style="2" customWidth="1"/>
    <col min="6400" max="6400" width="4" style="2" bestFit="1" customWidth="1"/>
    <col min="6401" max="6401" width="7" style="2" bestFit="1" customWidth="1"/>
    <col min="6402" max="6402" width="10.6640625" style="2" customWidth="1"/>
    <col min="6403" max="6404" width="9.109375" style="2"/>
    <col min="6405" max="6405" width="19.33203125" style="2" customWidth="1"/>
    <col min="6406" max="6653" width="9.109375" style="2"/>
    <col min="6654" max="6654" width="9.6640625" style="2" customWidth="1"/>
    <col min="6655" max="6655" width="56.5546875" style="2" customWidth="1"/>
    <col min="6656" max="6656" width="4" style="2" bestFit="1" customWidth="1"/>
    <col min="6657" max="6657" width="7" style="2" bestFit="1" customWidth="1"/>
    <col min="6658" max="6658" width="10.6640625" style="2" customWidth="1"/>
    <col min="6659" max="6660" width="9.109375" style="2"/>
    <col min="6661" max="6661" width="19.33203125" style="2" customWidth="1"/>
    <col min="6662" max="6909" width="9.109375" style="2"/>
    <col min="6910" max="6910" width="9.6640625" style="2" customWidth="1"/>
    <col min="6911" max="6911" width="56.5546875" style="2" customWidth="1"/>
    <col min="6912" max="6912" width="4" style="2" bestFit="1" customWidth="1"/>
    <col min="6913" max="6913" width="7" style="2" bestFit="1" customWidth="1"/>
    <col min="6914" max="6914" width="10.6640625" style="2" customWidth="1"/>
    <col min="6915" max="6916" width="9.109375" style="2"/>
    <col min="6917" max="6917" width="19.33203125" style="2" customWidth="1"/>
    <col min="6918" max="7165" width="9.109375" style="2"/>
    <col min="7166" max="7166" width="9.6640625" style="2" customWidth="1"/>
    <col min="7167" max="7167" width="56.5546875" style="2" customWidth="1"/>
    <col min="7168" max="7168" width="4" style="2" bestFit="1" customWidth="1"/>
    <col min="7169" max="7169" width="7" style="2" bestFit="1" customWidth="1"/>
    <col min="7170" max="7170" width="10.6640625" style="2" customWidth="1"/>
    <col min="7171" max="7172" width="9.109375" style="2"/>
    <col min="7173" max="7173" width="19.33203125" style="2" customWidth="1"/>
    <col min="7174" max="7421" width="9.109375" style="2"/>
    <col min="7422" max="7422" width="9.6640625" style="2" customWidth="1"/>
    <col min="7423" max="7423" width="56.5546875" style="2" customWidth="1"/>
    <col min="7424" max="7424" width="4" style="2" bestFit="1" customWidth="1"/>
    <col min="7425" max="7425" width="7" style="2" bestFit="1" customWidth="1"/>
    <col min="7426" max="7426" width="10.6640625" style="2" customWidth="1"/>
    <col min="7427" max="7428" width="9.109375" style="2"/>
    <col min="7429" max="7429" width="19.33203125" style="2" customWidth="1"/>
    <col min="7430" max="7677" width="9.109375" style="2"/>
    <col min="7678" max="7678" width="9.6640625" style="2" customWidth="1"/>
    <col min="7679" max="7679" width="56.5546875" style="2" customWidth="1"/>
    <col min="7680" max="7680" width="4" style="2" bestFit="1" customWidth="1"/>
    <col min="7681" max="7681" width="7" style="2" bestFit="1" customWidth="1"/>
    <col min="7682" max="7682" width="10.6640625" style="2" customWidth="1"/>
    <col min="7683" max="7684" width="9.109375" style="2"/>
    <col min="7685" max="7685" width="19.33203125" style="2" customWidth="1"/>
    <col min="7686" max="7933" width="9.109375" style="2"/>
    <col min="7934" max="7934" width="9.6640625" style="2" customWidth="1"/>
    <col min="7935" max="7935" width="56.5546875" style="2" customWidth="1"/>
    <col min="7936" max="7936" width="4" style="2" bestFit="1" customWidth="1"/>
    <col min="7937" max="7937" width="7" style="2" bestFit="1" customWidth="1"/>
    <col min="7938" max="7938" width="10.6640625" style="2" customWidth="1"/>
    <col min="7939" max="7940" width="9.109375" style="2"/>
    <col min="7941" max="7941" width="19.33203125" style="2" customWidth="1"/>
    <col min="7942" max="8189" width="9.109375" style="2"/>
    <col min="8190" max="8190" width="9.6640625" style="2" customWidth="1"/>
    <col min="8191" max="8191" width="56.5546875" style="2" customWidth="1"/>
    <col min="8192" max="8192" width="4" style="2" bestFit="1" customWidth="1"/>
    <col min="8193" max="8193" width="7" style="2" bestFit="1" customWidth="1"/>
    <col min="8194" max="8194" width="10.6640625" style="2" customWidth="1"/>
    <col min="8195" max="8196" width="9.109375" style="2"/>
    <col min="8197" max="8197" width="19.33203125" style="2" customWidth="1"/>
    <col min="8198" max="8445" width="9.109375" style="2"/>
    <col min="8446" max="8446" width="9.6640625" style="2" customWidth="1"/>
    <col min="8447" max="8447" width="56.5546875" style="2" customWidth="1"/>
    <col min="8448" max="8448" width="4" style="2" bestFit="1" customWidth="1"/>
    <col min="8449" max="8449" width="7" style="2" bestFit="1" customWidth="1"/>
    <col min="8450" max="8450" width="10.6640625" style="2" customWidth="1"/>
    <col min="8451" max="8452" width="9.109375" style="2"/>
    <col min="8453" max="8453" width="19.33203125" style="2" customWidth="1"/>
    <col min="8454" max="8701" width="9.109375" style="2"/>
    <col min="8702" max="8702" width="9.6640625" style="2" customWidth="1"/>
    <col min="8703" max="8703" width="56.5546875" style="2" customWidth="1"/>
    <col min="8704" max="8704" width="4" style="2" bestFit="1" customWidth="1"/>
    <col min="8705" max="8705" width="7" style="2" bestFit="1" customWidth="1"/>
    <col min="8706" max="8706" width="10.6640625" style="2" customWidth="1"/>
    <col min="8707" max="8708" width="9.109375" style="2"/>
    <col min="8709" max="8709" width="19.33203125" style="2" customWidth="1"/>
    <col min="8710" max="8957" width="9.109375" style="2"/>
    <col min="8958" max="8958" width="9.6640625" style="2" customWidth="1"/>
    <col min="8959" max="8959" width="56.5546875" style="2" customWidth="1"/>
    <col min="8960" max="8960" width="4" style="2" bestFit="1" customWidth="1"/>
    <col min="8961" max="8961" width="7" style="2" bestFit="1" customWidth="1"/>
    <col min="8962" max="8962" width="10.6640625" style="2" customWidth="1"/>
    <col min="8963" max="8964" width="9.109375" style="2"/>
    <col min="8965" max="8965" width="19.33203125" style="2" customWidth="1"/>
    <col min="8966" max="9213" width="9.109375" style="2"/>
    <col min="9214" max="9214" width="9.6640625" style="2" customWidth="1"/>
    <col min="9215" max="9215" width="56.5546875" style="2" customWidth="1"/>
    <col min="9216" max="9216" width="4" style="2" bestFit="1" customWidth="1"/>
    <col min="9217" max="9217" width="7" style="2" bestFit="1" customWidth="1"/>
    <col min="9218" max="9218" width="10.6640625" style="2" customWidth="1"/>
    <col min="9219" max="9220" width="9.109375" style="2"/>
    <col min="9221" max="9221" width="19.33203125" style="2" customWidth="1"/>
    <col min="9222" max="9469" width="9.109375" style="2"/>
    <col min="9470" max="9470" width="9.6640625" style="2" customWidth="1"/>
    <col min="9471" max="9471" width="56.5546875" style="2" customWidth="1"/>
    <col min="9472" max="9472" width="4" style="2" bestFit="1" customWidth="1"/>
    <col min="9473" max="9473" width="7" style="2" bestFit="1" customWidth="1"/>
    <col min="9474" max="9474" width="10.6640625" style="2" customWidth="1"/>
    <col min="9475" max="9476" width="9.109375" style="2"/>
    <col min="9477" max="9477" width="19.33203125" style="2" customWidth="1"/>
    <col min="9478" max="9725" width="9.109375" style="2"/>
    <col min="9726" max="9726" width="9.6640625" style="2" customWidth="1"/>
    <col min="9727" max="9727" width="56.5546875" style="2" customWidth="1"/>
    <col min="9728" max="9728" width="4" style="2" bestFit="1" customWidth="1"/>
    <col min="9729" max="9729" width="7" style="2" bestFit="1" customWidth="1"/>
    <col min="9730" max="9730" width="10.6640625" style="2" customWidth="1"/>
    <col min="9731" max="9732" width="9.109375" style="2"/>
    <col min="9733" max="9733" width="19.33203125" style="2" customWidth="1"/>
    <col min="9734" max="9981" width="9.109375" style="2"/>
    <col min="9982" max="9982" width="9.6640625" style="2" customWidth="1"/>
    <col min="9983" max="9983" width="56.5546875" style="2" customWidth="1"/>
    <col min="9984" max="9984" width="4" style="2" bestFit="1" customWidth="1"/>
    <col min="9985" max="9985" width="7" style="2" bestFit="1" customWidth="1"/>
    <col min="9986" max="9986" width="10.6640625" style="2" customWidth="1"/>
    <col min="9987" max="9988" width="9.109375" style="2"/>
    <col min="9989" max="9989" width="19.33203125" style="2" customWidth="1"/>
    <col min="9990" max="10237" width="9.109375" style="2"/>
    <col min="10238" max="10238" width="9.6640625" style="2" customWidth="1"/>
    <col min="10239" max="10239" width="56.5546875" style="2" customWidth="1"/>
    <col min="10240" max="10240" width="4" style="2" bestFit="1" customWidth="1"/>
    <col min="10241" max="10241" width="7" style="2" bestFit="1" customWidth="1"/>
    <col min="10242" max="10242" width="10.6640625" style="2" customWidth="1"/>
    <col min="10243" max="10244" width="9.109375" style="2"/>
    <col min="10245" max="10245" width="19.33203125" style="2" customWidth="1"/>
    <col min="10246" max="10493" width="9.109375" style="2"/>
    <col min="10494" max="10494" width="9.6640625" style="2" customWidth="1"/>
    <col min="10495" max="10495" width="56.5546875" style="2" customWidth="1"/>
    <col min="10496" max="10496" width="4" style="2" bestFit="1" customWidth="1"/>
    <col min="10497" max="10497" width="7" style="2" bestFit="1" customWidth="1"/>
    <col min="10498" max="10498" width="10.6640625" style="2" customWidth="1"/>
    <col min="10499" max="10500" width="9.109375" style="2"/>
    <col min="10501" max="10501" width="19.33203125" style="2" customWidth="1"/>
    <col min="10502" max="10749" width="9.109375" style="2"/>
    <col min="10750" max="10750" width="9.6640625" style="2" customWidth="1"/>
    <col min="10751" max="10751" width="56.5546875" style="2" customWidth="1"/>
    <col min="10752" max="10752" width="4" style="2" bestFit="1" customWidth="1"/>
    <col min="10753" max="10753" width="7" style="2" bestFit="1" customWidth="1"/>
    <col min="10754" max="10754" width="10.6640625" style="2" customWidth="1"/>
    <col min="10755" max="10756" width="9.109375" style="2"/>
    <col min="10757" max="10757" width="19.33203125" style="2" customWidth="1"/>
    <col min="10758" max="11005" width="9.109375" style="2"/>
    <col min="11006" max="11006" width="9.6640625" style="2" customWidth="1"/>
    <col min="11007" max="11007" width="56.5546875" style="2" customWidth="1"/>
    <col min="11008" max="11008" width="4" style="2" bestFit="1" customWidth="1"/>
    <col min="11009" max="11009" width="7" style="2" bestFit="1" customWidth="1"/>
    <col min="11010" max="11010" width="10.6640625" style="2" customWidth="1"/>
    <col min="11011" max="11012" width="9.109375" style="2"/>
    <col min="11013" max="11013" width="19.33203125" style="2" customWidth="1"/>
    <col min="11014" max="11261" width="9.109375" style="2"/>
    <col min="11262" max="11262" width="9.6640625" style="2" customWidth="1"/>
    <col min="11263" max="11263" width="56.5546875" style="2" customWidth="1"/>
    <col min="11264" max="11264" width="4" style="2" bestFit="1" customWidth="1"/>
    <col min="11265" max="11265" width="7" style="2" bestFit="1" customWidth="1"/>
    <col min="11266" max="11266" width="10.6640625" style="2" customWidth="1"/>
    <col min="11267" max="11268" width="9.109375" style="2"/>
    <col min="11269" max="11269" width="19.33203125" style="2" customWidth="1"/>
    <col min="11270" max="11517" width="9.109375" style="2"/>
    <col min="11518" max="11518" width="9.6640625" style="2" customWidth="1"/>
    <col min="11519" max="11519" width="56.5546875" style="2" customWidth="1"/>
    <col min="11520" max="11520" width="4" style="2" bestFit="1" customWidth="1"/>
    <col min="11521" max="11521" width="7" style="2" bestFit="1" customWidth="1"/>
    <col min="11522" max="11522" width="10.6640625" style="2" customWidth="1"/>
    <col min="11523" max="11524" width="9.109375" style="2"/>
    <col min="11525" max="11525" width="19.33203125" style="2" customWidth="1"/>
    <col min="11526" max="11773" width="9.109375" style="2"/>
    <col min="11774" max="11774" width="9.6640625" style="2" customWidth="1"/>
    <col min="11775" max="11775" width="56.5546875" style="2" customWidth="1"/>
    <col min="11776" max="11776" width="4" style="2" bestFit="1" customWidth="1"/>
    <col min="11777" max="11777" width="7" style="2" bestFit="1" customWidth="1"/>
    <col min="11778" max="11778" width="10.6640625" style="2" customWidth="1"/>
    <col min="11779" max="11780" width="9.109375" style="2"/>
    <col min="11781" max="11781" width="19.33203125" style="2" customWidth="1"/>
    <col min="11782" max="12029" width="9.109375" style="2"/>
    <col min="12030" max="12030" width="9.6640625" style="2" customWidth="1"/>
    <col min="12031" max="12031" width="56.5546875" style="2" customWidth="1"/>
    <col min="12032" max="12032" width="4" style="2" bestFit="1" customWidth="1"/>
    <col min="12033" max="12033" width="7" style="2" bestFit="1" customWidth="1"/>
    <col min="12034" max="12034" width="10.6640625" style="2" customWidth="1"/>
    <col min="12035" max="12036" width="9.109375" style="2"/>
    <col min="12037" max="12037" width="19.33203125" style="2" customWidth="1"/>
    <col min="12038" max="12285" width="9.109375" style="2"/>
    <col min="12286" max="12286" width="9.6640625" style="2" customWidth="1"/>
    <col min="12287" max="12287" width="56.5546875" style="2" customWidth="1"/>
    <col min="12288" max="12288" width="4" style="2" bestFit="1" customWidth="1"/>
    <col min="12289" max="12289" width="7" style="2" bestFit="1" customWidth="1"/>
    <col min="12290" max="12290" width="10.6640625" style="2" customWidth="1"/>
    <col min="12291" max="12292" width="9.109375" style="2"/>
    <col min="12293" max="12293" width="19.33203125" style="2" customWidth="1"/>
    <col min="12294" max="12541" width="9.109375" style="2"/>
    <col min="12542" max="12542" width="9.6640625" style="2" customWidth="1"/>
    <col min="12543" max="12543" width="56.5546875" style="2" customWidth="1"/>
    <col min="12544" max="12544" width="4" style="2" bestFit="1" customWidth="1"/>
    <col min="12545" max="12545" width="7" style="2" bestFit="1" customWidth="1"/>
    <col min="12546" max="12546" width="10.6640625" style="2" customWidth="1"/>
    <col min="12547" max="12548" width="9.109375" style="2"/>
    <col min="12549" max="12549" width="19.33203125" style="2" customWidth="1"/>
    <col min="12550" max="12797" width="9.109375" style="2"/>
    <col min="12798" max="12798" width="9.6640625" style="2" customWidth="1"/>
    <col min="12799" max="12799" width="56.5546875" style="2" customWidth="1"/>
    <col min="12800" max="12800" width="4" style="2" bestFit="1" customWidth="1"/>
    <col min="12801" max="12801" width="7" style="2" bestFit="1" customWidth="1"/>
    <col min="12802" max="12802" width="10.6640625" style="2" customWidth="1"/>
    <col min="12803" max="12804" width="9.109375" style="2"/>
    <col min="12805" max="12805" width="19.33203125" style="2" customWidth="1"/>
    <col min="12806" max="13053" width="9.109375" style="2"/>
    <col min="13054" max="13054" width="9.6640625" style="2" customWidth="1"/>
    <col min="13055" max="13055" width="56.5546875" style="2" customWidth="1"/>
    <col min="13056" max="13056" width="4" style="2" bestFit="1" customWidth="1"/>
    <col min="13057" max="13057" width="7" style="2" bestFit="1" customWidth="1"/>
    <col min="13058" max="13058" width="10.6640625" style="2" customWidth="1"/>
    <col min="13059" max="13060" width="9.109375" style="2"/>
    <col min="13061" max="13061" width="19.33203125" style="2" customWidth="1"/>
    <col min="13062" max="13309" width="9.109375" style="2"/>
    <col min="13310" max="13310" width="9.6640625" style="2" customWidth="1"/>
    <col min="13311" max="13311" width="56.5546875" style="2" customWidth="1"/>
    <col min="13312" max="13312" width="4" style="2" bestFit="1" customWidth="1"/>
    <col min="13313" max="13313" width="7" style="2" bestFit="1" customWidth="1"/>
    <col min="13314" max="13314" width="10.6640625" style="2" customWidth="1"/>
    <col min="13315" max="13316" width="9.109375" style="2"/>
    <col min="13317" max="13317" width="19.33203125" style="2" customWidth="1"/>
    <col min="13318" max="13565" width="9.109375" style="2"/>
    <col min="13566" max="13566" width="9.6640625" style="2" customWidth="1"/>
    <col min="13567" max="13567" width="56.5546875" style="2" customWidth="1"/>
    <col min="13568" max="13568" width="4" style="2" bestFit="1" customWidth="1"/>
    <col min="13569" max="13569" width="7" style="2" bestFit="1" customWidth="1"/>
    <col min="13570" max="13570" width="10.6640625" style="2" customWidth="1"/>
    <col min="13571" max="13572" width="9.109375" style="2"/>
    <col min="13573" max="13573" width="19.33203125" style="2" customWidth="1"/>
    <col min="13574" max="13821" width="9.109375" style="2"/>
    <col min="13822" max="13822" width="9.6640625" style="2" customWidth="1"/>
    <col min="13823" max="13823" width="56.5546875" style="2" customWidth="1"/>
    <col min="13824" max="13824" width="4" style="2" bestFit="1" customWidth="1"/>
    <col min="13825" max="13825" width="7" style="2" bestFit="1" customWidth="1"/>
    <col min="13826" max="13826" width="10.6640625" style="2" customWidth="1"/>
    <col min="13827" max="13828" width="9.109375" style="2"/>
    <col min="13829" max="13829" width="19.33203125" style="2" customWidth="1"/>
    <col min="13830" max="14077" width="9.109375" style="2"/>
    <col min="14078" max="14078" width="9.6640625" style="2" customWidth="1"/>
    <col min="14079" max="14079" width="56.5546875" style="2" customWidth="1"/>
    <col min="14080" max="14080" width="4" style="2" bestFit="1" customWidth="1"/>
    <col min="14081" max="14081" width="7" style="2" bestFit="1" customWidth="1"/>
    <col min="14082" max="14082" width="10.6640625" style="2" customWidth="1"/>
    <col min="14083" max="14084" width="9.109375" style="2"/>
    <col min="14085" max="14085" width="19.33203125" style="2" customWidth="1"/>
    <col min="14086" max="14333" width="9.109375" style="2"/>
    <col min="14334" max="14334" width="9.6640625" style="2" customWidth="1"/>
    <col min="14335" max="14335" width="56.5546875" style="2" customWidth="1"/>
    <col min="14336" max="14336" width="4" style="2" bestFit="1" customWidth="1"/>
    <col min="14337" max="14337" width="7" style="2" bestFit="1" customWidth="1"/>
    <col min="14338" max="14338" width="10.6640625" style="2" customWidth="1"/>
    <col min="14339" max="14340" width="9.109375" style="2"/>
    <col min="14341" max="14341" width="19.33203125" style="2" customWidth="1"/>
    <col min="14342" max="14589" width="9.109375" style="2"/>
    <col min="14590" max="14590" width="9.6640625" style="2" customWidth="1"/>
    <col min="14591" max="14591" width="56.5546875" style="2" customWidth="1"/>
    <col min="14592" max="14592" width="4" style="2" bestFit="1" customWidth="1"/>
    <col min="14593" max="14593" width="7" style="2" bestFit="1" customWidth="1"/>
    <col min="14594" max="14594" width="10.6640625" style="2" customWidth="1"/>
    <col min="14595" max="14596" width="9.109375" style="2"/>
    <col min="14597" max="14597" width="19.33203125" style="2" customWidth="1"/>
    <col min="14598" max="14845" width="9.109375" style="2"/>
    <col min="14846" max="14846" width="9.6640625" style="2" customWidth="1"/>
    <col min="14847" max="14847" width="56.5546875" style="2" customWidth="1"/>
    <col min="14848" max="14848" width="4" style="2" bestFit="1" customWidth="1"/>
    <col min="14849" max="14849" width="7" style="2" bestFit="1" customWidth="1"/>
    <col min="14850" max="14850" width="10.6640625" style="2" customWidth="1"/>
    <col min="14851" max="14852" width="9.109375" style="2"/>
    <col min="14853" max="14853" width="19.33203125" style="2" customWidth="1"/>
    <col min="14854" max="15101" width="9.109375" style="2"/>
    <col min="15102" max="15102" width="9.6640625" style="2" customWidth="1"/>
    <col min="15103" max="15103" width="56.5546875" style="2" customWidth="1"/>
    <col min="15104" max="15104" width="4" style="2" bestFit="1" customWidth="1"/>
    <col min="15105" max="15105" width="7" style="2" bestFit="1" customWidth="1"/>
    <col min="15106" max="15106" width="10.6640625" style="2" customWidth="1"/>
    <col min="15107" max="15108" width="9.109375" style="2"/>
    <col min="15109" max="15109" width="19.33203125" style="2" customWidth="1"/>
    <col min="15110" max="15357" width="9.109375" style="2"/>
    <col min="15358" max="15358" width="9.6640625" style="2" customWidth="1"/>
    <col min="15359" max="15359" width="56.5546875" style="2" customWidth="1"/>
    <col min="15360" max="15360" width="4" style="2" bestFit="1" customWidth="1"/>
    <col min="15361" max="15361" width="7" style="2" bestFit="1" customWidth="1"/>
    <col min="15362" max="15362" width="10.6640625" style="2" customWidth="1"/>
    <col min="15363" max="15364" width="9.109375" style="2"/>
    <col min="15365" max="15365" width="19.33203125" style="2" customWidth="1"/>
    <col min="15366" max="15613" width="9.109375" style="2"/>
    <col min="15614" max="15614" width="9.6640625" style="2" customWidth="1"/>
    <col min="15615" max="15615" width="56.5546875" style="2" customWidth="1"/>
    <col min="15616" max="15616" width="4" style="2" bestFit="1" customWidth="1"/>
    <col min="15617" max="15617" width="7" style="2" bestFit="1" customWidth="1"/>
    <col min="15618" max="15618" width="10.6640625" style="2" customWidth="1"/>
    <col min="15619" max="15620" width="9.109375" style="2"/>
    <col min="15621" max="15621" width="19.33203125" style="2" customWidth="1"/>
    <col min="15622" max="15869" width="9.109375" style="2"/>
    <col min="15870" max="15870" width="9.6640625" style="2" customWidth="1"/>
    <col min="15871" max="15871" width="56.5546875" style="2" customWidth="1"/>
    <col min="15872" max="15872" width="4" style="2" bestFit="1" customWidth="1"/>
    <col min="15873" max="15873" width="7" style="2" bestFit="1" customWidth="1"/>
    <col min="15874" max="15874" width="10.6640625" style="2" customWidth="1"/>
    <col min="15875" max="15876" width="9.109375" style="2"/>
    <col min="15877" max="15877" width="19.33203125" style="2" customWidth="1"/>
    <col min="15878" max="16125" width="9.109375" style="2"/>
    <col min="16126" max="16126" width="9.6640625" style="2" customWidth="1"/>
    <col min="16127" max="16127" width="56.5546875" style="2" customWidth="1"/>
    <col min="16128" max="16128" width="4" style="2" bestFit="1" customWidth="1"/>
    <col min="16129" max="16129" width="7" style="2" bestFit="1" customWidth="1"/>
    <col min="16130" max="16130" width="10.6640625" style="2" customWidth="1"/>
    <col min="16131" max="16132" width="9.109375" style="2"/>
    <col min="16133" max="16133" width="19.33203125" style="2" customWidth="1"/>
    <col min="16134" max="16384" width="9.109375" style="2"/>
  </cols>
  <sheetData>
    <row r="1" spans="1:7" ht="20.25" customHeight="1">
      <c r="A1" s="1"/>
      <c r="B1" s="45"/>
      <c r="C1" s="45"/>
      <c r="D1" s="45"/>
      <c r="E1" s="45"/>
      <c r="F1" s="46"/>
      <c r="G1" s="28"/>
    </row>
    <row r="2" spans="1:7" s="4" customFormat="1" ht="35.25" customHeight="1">
      <c r="A2" s="3"/>
      <c r="B2" s="47" t="s">
        <v>0</v>
      </c>
      <c r="C2" s="47"/>
      <c r="D2" s="47"/>
      <c r="E2" s="47"/>
      <c r="F2" s="48"/>
      <c r="G2" s="28"/>
    </row>
    <row r="3" spans="1:7" s="6" customFormat="1" ht="15.75" customHeight="1">
      <c r="A3" s="5"/>
      <c r="B3" s="39" t="s">
        <v>12</v>
      </c>
      <c r="C3" s="39"/>
      <c r="D3" s="39"/>
      <c r="E3" s="40"/>
      <c r="F3" s="43"/>
      <c r="G3" s="44"/>
    </row>
    <row r="4" spans="1:7" s="8" customFormat="1" ht="46.5" customHeight="1">
      <c r="A4" s="7"/>
      <c r="B4" s="41"/>
      <c r="C4" s="41"/>
      <c r="D4" s="41"/>
      <c r="E4" s="42"/>
      <c r="F4" s="43"/>
      <c r="G4" s="44"/>
    </row>
    <row r="5" spans="1:7" s="8" customFormat="1" ht="4.5" customHeight="1">
      <c r="B5" s="9"/>
      <c r="C5" s="9"/>
      <c r="D5" s="9"/>
      <c r="E5" s="10"/>
      <c r="F5" s="9"/>
      <c r="G5" s="9"/>
    </row>
    <row r="6" spans="1:7" s="8" customFormat="1" ht="13.5" customHeight="1">
      <c r="A6" s="11" t="s">
        <v>1</v>
      </c>
      <c r="B6" s="12" t="s">
        <v>2</v>
      </c>
      <c r="C6" s="29" t="s">
        <v>3</v>
      </c>
      <c r="D6" s="29" t="s">
        <v>4</v>
      </c>
      <c r="E6" s="30" t="s">
        <v>5</v>
      </c>
      <c r="F6" s="29" t="s">
        <v>6</v>
      </c>
      <c r="G6" s="29" t="s">
        <v>7</v>
      </c>
    </row>
    <row r="7" spans="1:7">
      <c r="B7" s="14"/>
      <c r="C7" s="15"/>
      <c r="D7" s="31"/>
      <c r="F7" s="16"/>
      <c r="G7" s="16"/>
    </row>
    <row r="8" spans="1:7">
      <c r="B8" s="14" t="s">
        <v>8</v>
      </c>
      <c r="C8" s="15"/>
      <c r="D8" s="31"/>
      <c r="F8" s="16"/>
      <c r="G8" s="16"/>
    </row>
    <row r="9" spans="1:7">
      <c r="B9" s="14" t="s">
        <v>9</v>
      </c>
      <c r="C9" s="15"/>
      <c r="D9" s="31"/>
      <c r="F9" s="16"/>
      <c r="G9" s="16"/>
    </row>
    <row r="10" spans="1:7">
      <c r="B10" s="14" t="s">
        <v>10</v>
      </c>
      <c r="C10" s="15"/>
      <c r="D10" s="31"/>
      <c r="F10" s="16"/>
      <c r="G10" s="16"/>
    </row>
    <row r="11" spans="1:7">
      <c r="B11" s="14"/>
      <c r="C11" s="15"/>
      <c r="D11" s="31"/>
      <c r="F11" s="16"/>
      <c r="G11" s="16"/>
    </row>
    <row r="12" spans="1:7">
      <c r="A12" s="24"/>
      <c r="B12" s="25"/>
      <c r="C12" s="22"/>
      <c r="D12" s="32"/>
      <c r="E12" s="23"/>
      <c r="F12" s="23"/>
      <c r="G12" s="23"/>
    </row>
    <row r="13" spans="1:7" ht="207">
      <c r="A13" s="26" t="s">
        <v>29</v>
      </c>
      <c r="B13" s="21" t="s">
        <v>13</v>
      </c>
      <c r="C13" s="22" t="s">
        <v>11</v>
      </c>
      <c r="D13" s="32">
        <v>1</v>
      </c>
      <c r="E13" s="23"/>
      <c r="F13" s="23">
        <f>+D13*E13</f>
        <v>0</v>
      </c>
      <c r="G13" s="23"/>
    </row>
    <row r="14" spans="1:7" ht="110.4">
      <c r="A14" s="26" t="s">
        <v>30</v>
      </c>
      <c r="B14" s="21" t="s">
        <v>14</v>
      </c>
      <c r="C14" s="22" t="s">
        <v>11</v>
      </c>
      <c r="D14" s="32">
        <v>1</v>
      </c>
      <c r="E14" s="23"/>
      <c r="F14" s="23">
        <f t="shared" ref="F14:F30" si="0">+D14*E14</f>
        <v>0</v>
      </c>
      <c r="G14" s="23"/>
    </row>
    <row r="15" spans="1:7" ht="96.6">
      <c r="A15" s="26" t="s">
        <v>31</v>
      </c>
      <c r="B15" s="21" t="s">
        <v>15</v>
      </c>
      <c r="C15" s="22" t="s">
        <v>47</v>
      </c>
      <c r="D15" s="32">
        <v>1</v>
      </c>
      <c r="E15" s="23"/>
      <c r="F15" s="23">
        <f t="shared" si="0"/>
        <v>0</v>
      </c>
      <c r="G15" s="23"/>
    </row>
    <row r="16" spans="1:7" ht="41.4">
      <c r="A16" s="26" t="s">
        <v>32</v>
      </c>
      <c r="B16" s="21" t="s">
        <v>16</v>
      </c>
      <c r="C16" s="22" t="s">
        <v>47</v>
      </c>
      <c r="D16" s="32">
        <v>1</v>
      </c>
      <c r="E16" s="23"/>
      <c r="F16" s="23">
        <f t="shared" si="0"/>
        <v>0</v>
      </c>
      <c r="G16" s="23"/>
    </row>
    <row r="17" spans="1:7" ht="55.2">
      <c r="A17" s="26" t="s">
        <v>33</v>
      </c>
      <c r="B17" s="21" t="s">
        <v>17</v>
      </c>
      <c r="C17" s="22" t="s">
        <v>47</v>
      </c>
      <c r="D17" s="32">
        <v>1</v>
      </c>
      <c r="E17" s="23"/>
      <c r="F17" s="23">
        <f t="shared" si="0"/>
        <v>0</v>
      </c>
      <c r="G17" s="23"/>
    </row>
    <row r="18" spans="1:7" ht="41.4">
      <c r="A18" s="26" t="s">
        <v>34</v>
      </c>
      <c r="B18" s="21" t="s">
        <v>18</v>
      </c>
      <c r="C18" s="22" t="s">
        <v>47</v>
      </c>
      <c r="D18" s="32">
        <v>1</v>
      </c>
      <c r="E18" s="23"/>
      <c r="F18" s="23">
        <f t="shared" si="0"/>
        <v>0</v>
      </c>
      <c r="G18" s="23"/>
    </row>
    <row r="19" spans="1:7" ht="41.4">
      <c r="A19" s="26" t="s">
        <v>35</v>
      </c>
      <c r="B19" s="21" t="s">
        <v>19</v>
      </c>
      <c r="C19" s="22" t="s">
        <v>11</v>
      </c>
      <c r="D19" s="32">
        <v>1</v>
      </c>
      <c r="E19" s="23"/>
      <c r="F19" s="23">
        <f t="shared" si="0"/>
        <v>0</v>
      </c>
      <c r="G19" s="23"/>
    </row>
    <row r="20" spans="1:7" ht="41.4">
      <c r="A20" s="26" t="s">
        <v>36</v>
      </c>
      <c r="B20" s="21" t="s">
        <v>20</v>
      </c>
      <c r="C20" s="22" t="s">
        <v>11</v>
      </c>
      <c r="D20" s="32">
        <v>1</v>
      </c>
      <c r="E20" s="23"/>
      <c r="F20" s="23">
        <f t="shared" si="0"/>
        <v>0</v>
      </c>
      <c r="G20" s="23"/>
    </row>
    <row r="21" spans="1:7" ht="27.6">
      <c r="A21" s="26" t="s">
        <v>37</v>
      </c>
      <c r="B21" s="21" t="s">
        <v>27</v>
      </c>
      <c r="C21" s="22" t="s">
        <v>11</v>
      </c>
      <c r="D21" s="32">
        <v>1</v>
      </c>
      <c r="E21" s="23"/>
      <c r="F21" s="23">
        <f t="shared" si="0"/>
        <v>0</v>
      </c>
      <c r="G21" s="23"/>
    </row>
    <row r="22" spans="1:7" ht="27.6">
      <c r="A22" s="26" t="s">
        <v>38</v>
      </c>
      <c r="B22" s="21" t="s">
        <v>28</v>
      </c>
      <c r="C22" s="22" t="s">
        <v>11</v>
      </c>
      <c r="D22" s="32">
        <v>1</v>
      </c>
      <c r="E22" s="23"/>
      <c r="F22" s="23">
        <f t="shared" si="0"/>
        <v>0</v>
      </c>
      <c r="G22" s="23"/>
    </row>
    <row r="23" spans="1:7" ht="27.6">
      <c r="A23" s="26" t="s">
        <v>39</v>
      </c>
      <c r="B23" s="21" t="s">
        <v>21</v>
      </c>
      <c r="C23" s="22" t="s">
        <v>11</v>
      </c>
      <c r="D23" s="32">
        <v>1</v>
      </c>
      <c r="E23" s="23"/>
      <c r="F23" s="23">
        <f t="shared" si="0"/>
        <v>0</v>
      </c>
      <c r="G23" s="23"/>
    </row>
    <row r="24" spans="1:7" ht="27.6">
      <c r="A24" s="26" t="s">
        <v>40</v>
      </c>
      <c r="B24" s="21" t="s">
        <v>22</v>
      </c>
      <c r="C24" s="22" t="s">
        <v>47</v>
      </c>
      <c r="D24" s="32">
        <v>1</v>
      </c>
      <c r="E24" s="23"/>
      <c r="F24" s="23">
        <f t="shared" si="0"/>
        <v>0</v>
      </c>
      <c r="G24" s="23"/>
    </row>
    <row r="25" spans="1:7" ht="27.6">
      <c r="A25" s="26" t="s">
        <v>41</v>
      </c>
      <c r="B25" s="21" t="s">
        <v>23</v>
      </c>
      <c r="C25" s="22"/>
      <c r="D25" s="32">
        <v>1</v>
      </c>
      <c r="E25" s="23"/>
      <c r="F25" s="23">
        <f t="shared" si="0"/>
        <v>0</v>
      </c>
      <c r="G25" s="23"/>
    </row>
    <row r="26" spans="1:7">
      <c r="A26" s="26" t="s">
        <v>42</v>
      </c>
      <c r="B26" s="21" t="s">
        <v>48</v>
      </c>
      <c r="C26" s="22" t="s">
        <v>11</v>
      </c>
      <c r="D26" s="32">
        <v>1</v>
      </c>
      <c r="E26" s="23"/>
      <c r="F26" s="23">
        <f t="shared" si="0"/>
        <v>0</v>
      </c>
      <c r="G26" s="23"/>
    </row>
    <row r="27" spans="1:7">
      <c r="A27" s="26" t="s">
        <v>43</v>
      </c>
      <c r="B27" s="21" t="s">
        <v>49</v>
      </c>
      <c r="C27" s="22" t="s">
        <v>11</v>
      </c>
      <c r="D27" s="32">
        <v>1</v>
      </c>
      <c r="E27" s="23"/>
      <c r="F27" s="23">
        <f t="shared" si="0"/>
        <v>0</v>
      </c>
      <c r="G27" s="23"/>
    </row>
    <row r="28" spans="1:7" ht="27.6">
      <c r="A28" s="26" t="s">
        <v>44</v>
      </c>
      <c r="B28" s="21" t="s">
        <v>24</v>
      </c>
      <c r="C28" s="22" t="s">
        <v>47</v>
      </c>
      <c r="D28" s="32">
        <v>1</v>
      </c>
      <c r="E28" s="23"/>
      <c r="F28" s="23">
        <f t="shared" si="0"/>
        <v>0</v>
      </c>
      <c r="G28" s="23"/>
    </row>
    <row r="29" spans="1:7" ht="27.6">
      <c r="A29" s="26" t="s">
        <v>45</v>
      </c>
      <c r="B29" s="21" t="s">
        <v>25</v>
      </c>
      <c r="C29" s="22" t="s">
        <v>11</v>
      </c>
      <c r="D29" s="32">
        <v>1</v>
      </c>
      <c r="E29" s="23"/>
      <c r="F29" s="23">
        <f t="shared" si="0"/>
        <v>0</v>
      </c>
      <c r="G29" s="23"/>
    </row>
    <row r="30" spans="1:7" ht="41.4">
      <c r="A30" s="26" t="s">
        <v>46</v>
      </c>
      <c r="B30" s="21" t="s">
        <v>26</v>
      </c>
      <c r="C30" s="22" t="s">
        <v>11</v>
      </c>
      <c r="D30" s="32">
        <v>1</v>
      </c>
      <c r="E30" s="23"/>
      <c r="F30" s="23">
        <f t="shared" si="0"/>
        <v>0</v>
      </c>
      <c r="G30" s="23"/>
    </row>
    <row r="31" spans="1:7">
      <c r="A31" s="26"/>
      <c r="B31" s="25"/>
      <c r="C31" s="22"/>
      <c r="D31" s="33"/>
      <c r="E31" s="23"/>
      <c r="F31" s="23"/>
    </row>
    <row r="32" spans="1:7">
      <c r="B32" s="34" t="s">
        <v>7</v>
      </c>
      <c r="C32" s="35"/>
      <c r="D32" s="36"/>
      <c r="E32" s="37"/>
      <c r="F32" s="38"/>
      <c r="G32" s="27">
        <f>+SUM(F13:F30)</f>
        <v>0</v>
      </c>
    </row>
  </sheetData>
  <mergeCells count="4">
    <mergeCell ref="B3:E4"/>
    <mergeCell ref="F3:G4"/>
    <mergeCell ref="B1:F1"/>
    <mergeCell ref="B2:F2"/>
  </mergeCells>
  <phoneticPr fontId="16" type="noConversion"/>
  <pageMargins left="0.7" right="0.38"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AdPorto_FINAL</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PMeda</dc:creator>
  <cp:lastModifiedBy>Sofia Carvalho</cp:lastModifiedBy>
  <cp:lastPrinted>2017-09-21T10:24:32Z</cp:lastPrinted>
  <dcterms:created xsi:type="dcterms:W3CDTF">2016-10-10T15:40:01Z</dcterms:created>
  <dcterms:modified xsi:type="dcterms:W3CDTF">2021-03-29T14:15:36Z</dcterms:modified>
</cp:coreProperties>
</file>